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dsofs\users$\dso14\Desktop\JN SANITETA 2026\"/>
    </mc:Choice>
  </mc:AlternateContent>
  <xr:revisionPtr revIDLastSave="0" documentId="13_ncr:1_{4127EF36-6C03-4F1C-BB32-D38994732230}" xr6:coauthVersionLast="47" xr6:coauthVersionMax="47" xr10:uidLastSave="{00000000-0000-0000-0000-000000000000}"/>
  <bookViews>
    <workbookView xWindow="-120" yWindow="-120" windowWidth="29040" windowHeight="15840" xr2:uid="{00000000-000D-0000-FFFF-FFFF00000000}"/>
  </bookViews>
  <sheets>
    <sheet name="5. SKLOP  Obloge za rane"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63" i="1" l="1"/>
  <c r="S63" i="1" s="1"/>
  <c r="R62" i="1"/>
  <c r="S62" i="1" s="1"/>
  <c r="R61" i="1"/>
  <c r="S61" i="1" s="1"/>
  <c r="S60" i="1"/>
  <c r="R60" i="1"/>
  <c r="R37" i="1"/>
  <c r="S37" i="1" s="1"/>
  <c r="R14" i="1"/>
  <c r="S14" i="1" s="1"/>
  <c r="R35" i="1"/>
  <c r="S35" i="1" s="1"/>
  <c r="R36" i="1"/>
  <c r="S36" i="1" s="1"/>
  <c r="R44" i="1"/>
  <c r="S44" i="1" s="1"/>
  <c r="R56" i="1" l="1"/>
  <c r="S56" i="1" s="1"/>
  <c r="R57" i="1"/>
  <c r="S57" i="1" s="1"/>
  <c r="R58" i="1"/>
  <c r="S58" i="1" s="1"/>
  <c r="R59" i="1"/>
  <c r="S59" i="1" s="1"/>
  <c r="R31" i="1"/>
  <c r="S31" i="1" s="1"/>
  <c r="R32" i="1"/>
  <c r="S32" i="1" s="1"/>
  <c r="R33" i="1"/>
  <c r="S33" i="1" s="1"/>
  <c r="R34" i="1"/>
  <c r="S34" i="1" s="1"/>
  <c r="R38" i="1"/>
  <c r="S38" i="1" s="1"/>
  <c r="R39" i="1"/>
  <c r="S39" i="1" s="1"/>
  <c r="R40" i="1"/>
  <c r="S40" i="1" s="1"/>
  <c r="R41" i="1"/>
  <c r="S41" i="1" s="1"/>
  <c r="R42" i="1"/>
  <c r="S42" i="1" s="1"/>
  <c r="R43" i="1"/>
  <c r="S43" i="1" s="1"/>
  <c r="R45" i="1"/>
  <c r="S45" i="1" s="1"/>
  <c r="R46" i="1"/>
  <c r="S46" i="1" s="1"/>
  <c r="R47" i="1"/>
  <c r="S47" i="1" s="1"/>
  <c r="R48" i="1"/>
  <c r="S48" i="1" s="1"/>
  <c r="R49" i="1"/>
  <c r="S49" i="1" s="1"/>
  <c r="R50" i="1"/>
  <c r="S50" i="1" s="1"/>
  <c r="R51" i="1"/>
  <c r="S51" i="1" s="1"/>
  <c r="R52" i="1"/>
  <c r="S52" i="1" s="1"/>
  <c r="R53" i="1"/>
  <c r="S53" i="1" s="1"/>
  <c r="R54" i="1"/>
  <c r="S54" i="1" s="1"/>
  <c r="R55" i="1"/>
  <c r="S55" i="1" s="1"/>
  <c r="R64" i="1"/>
  <c r="S64" i="1" s="1"/>
  <c r="R65" i="1"/>
  <c r="S65" i="1" s="1"/>
  <c r="R30" i="1"/>
  <c r="S30" i="1" s="1"/>
  <c r="R29" i="1"/>
  <c r="S29" i="1" s="1"/>
  <c r="R28" i="1"/>
  <c r="S28" i="1" s="1"/>
  <c r="R27" i="1"/>
  <c r="S27" i="1" s="1"/>
  <c r="R26" i="1"/>
  <c r="S26" i="1" s="1"/>
  <c r="R25" i="1"/>
  <c r="S25" i="1" s="1"/>
  <c r="R24" i="1"/>
  <c r="S24" i="1" s="1"/>
  <c r="R23" i="1"/>
  <c r="S23" i="1" s="1"/>
  <c r="R22" i="1"/>
  <c r="S22" i="1" s="1"/>
  <c r="R21" i="1"/>
  <c r="S21" i="1" s="1"/>
  <c r="R20" i="1"/>
  <c r="S20" i="1" s="1"/>
  <c r="R19" i="1"/>
  <c r="S19" i="1" s="1"/>
  <c r="R18" i="1"/>
  <c r="S18" i="1" s="1"/>
  <c r="R17" i="1"/>
  <c r="S17" i="1" s="1"/>
  <c r="R16" i="1"/>
  <c r="S16" i="1" s="1"/>
  <c r="R15" i="1"/>
  <c r="S15" i="1" s="1"/>
  <c r="R13" i="1"/>
  <c r="S13" i="1" s="1"/>
  <c r="R12" i="1"/>
  <c r="S12" i="1" s="1"/>
  <c r="R11" i="1"/>
  <c r="S11" i="1" s="1"/>
  <c r="S66" i="1" l="1"/>
</calcChain>
</file>

<file path=xl/sharedStrings.xml><?xml version="1.0" encoding="utf-8"?>
<sst xmlns="http://schemas.openxmlformats.org/spreadsheetml/2006/main" count="258" uniqueCount="168">
  <si>
    <t>Naročnik:</t>
  </si>
  <si>
    <t>Dom starejših občanov Ljubljana Vič-Rudnik</t>
  </si>
  <si>
    <t>Cesta na Bokalce 51</t>
  </si>
  <si>
    <t>1000 Ljubljana</t>
  </si>
  <si>
    <t>Zap.št.</t>
  </si>
  <si>
    <t>Merska enota</t>
  </si>
  <si>
    <t>Cena EM/brez DDV</t>
  </si>
  <si>
    <t>Stopnja DDV</t>
  </si>
  <si>
    <t>Cena EM/ z DDV</t>
  </si>
  <si>
    <t>CENA SKUPAJ</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</si>
  <si>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</si>
  <si>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</si>
  <si>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</si>
  <si>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</si>
  <si>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</si>
  <si>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</si>
  <si>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</si>
  <si>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</si>
  <si>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</si>
  <si>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</si>
  <si>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</si>
  <si>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</si>
  <si>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</si>
  <si>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</si>
  <si>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</si>
  <si>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</si>
  <si>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</si>
  <si>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</si>
  <si>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</si>
  <si>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</si>
  <si>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</si>
  <si>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</si>
  <si>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</si>
  <si>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</si>
  <si>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</si>
  <si>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</si>
  <si>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</si>
  <si>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</si>
  <si>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</si>
  <si>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</si>
  <si>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</si>
  <si>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</si>
  <si>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</si>
  <si>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</si>
  <si>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</si>
  <si>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</si>
  <si>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</si>
  <si>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</si>
  <si>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</si>
  <si>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lastna imena</t>
  </si>
  <si>
    <t>Mepore, Vivapore, Oper dres, Cosmopore,…</t>
  </si>
  <si>
    <t>Mepore film z blazinico, Tegaderm z blazonico, Abena Curimed z blazinico, …......</t>
  </si>
  <si>
    <t>Tegaderm roll, Curimed roll</t>
  </si>
  <si>
    <t>Oper tape, Mefix</t>
  </si>
  <si>
    <t>Tegaderm iv, Operfilm protect Iv</t>
  </si>
  <si>
    <t>Mepore IV, Farmactive Iv</t>
  </si>
  <si>
    <t>Actisorb Izključno</t>
  </si>
  <si>
    <t>Aquacel Extra izključno</t>
  </si>
  <si>
    <t>Aquacel Ag+Extra izključno</t>
  </si>
  <si>
    <t>Mepitel One izključno</t>
  </si>
  <si>
    <t>Granuflex extra thin, Comfeel thin, Hydrocoll thin</t>
  </si>
  <si>
    <t>Inadine izključno - dimenzija ga omejuje</t>
  </si>
  <si>
    <t>Inadine Pharmapovi</t>
  </si>
  <si>
    <t>Izključno Hydroclean advance</t>
  </si>
  <si>
    <t>Seasorb, Farmactive alginato, Melgisorb, Kaltorstat, Sorbalgon</t>
  </si>
  <si>
    <t>Bactigras izključno</t>
  </si>
  <si>
    <t>Mepilex Border Flex izključno</t>
  </si>
  <si>
    <t>Mepilex Border Sacrum izključno</t>
  </si>
  <si>
    <t>Mepilex izključno</t>
  </si>
  <si>
    <t>Mepilex Ag izključno</t>
  </si>
  <si>
    <t>Farmactive gel, Hydrogel,…</t>
  </si>
  <si>
    <t>Granudacyn, Microdacyn</t>
  </si>
  <si>
    <t>Allevyn heel, Farmactive talone</t>
  </si>
  <si>
    <t>Permafoam, klinion foam, Lyofoam, Biatain, Allevyn</t>
  </si>
  <si>
    <t xml:space="preserve">Grassolina, Cuticerin, Farmactive mrežica, </t>
  </si>
  <si>
    <t>Granuflex izključno</t>
  </si>
  <si>
    <t>Poly mem roza</t>
  </si>
  <si>
    <t>Poly mem silver</t>
  </si>
  <si>
    <t>Atrauman Ag</t>
  </si>
  <si>
    <t>Mepilex XT - za gost izloček ali fibrin</t>
  </si>
  <si>
    <t>Resposorb Super  supervpojna zrnca, kok Sorbion sachet, Curea,Mextra,…</t>
  </si>
  <si>
    <t>Kadermin, Farmactive silver spray</t>
  </si>
  <si>
    <t xml:space="preserve">Mazilo za rane Cicatridina </t>
  </si>
  <si>
    <t>kosov v škatlici</t>
  </si>
  <si>
    <t>KOM</t>
  </si>
  <si>
    <t>40.</t>
  </si>
  <si>
    <t>41.</t>
  </si>
  <si>
    <t>42.</t>
  </si>
  <si>
    <t>43.</t>
  </si>
  <si>
    <t>44.</t>
  </si>
  <si>
    <t>45.</t>
  </si>
  <si>
    <t>46.</t>
  </si>
  <si>
    <t>/</t>
  </si>
  <si>
    <r>
      <rPr>
        <b/>
        <sz val="10"/>
        <color theme="1"/>
        <rFont val="Calibri"/>
        <family val="2"/>
        <charset val="238"/>
      </rPr>
      <t>Gelirajoča obloga/fibra</t>
    </r>
    <r>
      <rPr>
        <sz val="10"/>
        <color theme="1"/>
        <rFont val="Calibri"/>
        <family val="2"/>
        <charset val="238"/>
      </rPr>
      <t xml:space="preserve"> - Sterilne, mehke, netkane, visokovpojne, hipoalergene obloge, sestavljene 100% Na CMC - obdelane s hidrofiber tehnologijo, prešite s celuloznimi nitkami v obliki obloge ali polnila. Za različne akutne in kronične rane z zmernim do močnim izločanjem; za vse faze celjenja; za kontaminirane rane do stopnje kritične kolonizacije. Potrebuje pritrditev; dimenzija </t>
    </r>
    <r>
      <rPr>
        <b/>
        <sz val="10"/>
        <color theme="1"/>
        <rFont val="Calibri"/>
        <family val="2"/>
        <charset val="238"/>
      </rPr>
      <t>10 cm x 10 cm,</t>
    </r>
    <r>
      <rPr>
        <sz val="10"/>
        <color theme="1"/>
        <rFont val="Calibri"/>
        <family val="2"/>
        <charset val="238"/>
      </rPr>
      <t xml:space="preserve"> dopuščamo odstopanje +/-1 cm.</t>
    </r>
  </si>
  <si>
    <t>5. SKLOP: Obloge</t>
  </si>
  <si>
    <t>Opombe:</t>
  </si>
  <si>
    <t>Ponudnik mora ponuditi artikel v takšni sestavi (vsebinsko enakovredno) kot ga je zahteval naročnik, ne glede na proizvajalca.</t>
  </si>
  <si>
    <t xml:space="preserve"> - cene za vse artikle morajo biti izračunane na zahtevano mersko enoto</t>
  </si>
  <si>
    <t xml:space="preserve"> - v obrazec predračuna ni dovoljeno vnašati količinskih ali drugih sprememb</t>
  </si>
  <si>
    <t>Žig in podpis ponudnika :</t>
  </si>
  <si>
    <t>PREDRAČUN, št.               /2026</t>
  </si>
  <si>
    <r>
      <rPr>
        <b/>
        <sz val="10"/>
        <rFont val="Calibri"/>
        <family val="2"/>
        <charset val="238"/>
      </rPr>
      <t>Obliž</t>
    </r>
    <r>
      <rPr>
        <sz val="10"/>
        <rFont val="Calibri"/>
        <family val="2"/>
        <charset val="238"/>
      </rPr>
      <t xml:space="preserve">, sterilen, </t>
    </r>
    <r>
      <rPr>
        <b/>
        <sz val="10"/>
        <rFont val="Calibri"/>
        <family val="2"/>
        <charset val="238"/>
      </rPr>
      <t>kirurški, netkan material</t>
    </r>
    <r>
      <rPr>
        <sz val="10"/>
        <rFont val="Calibri"/>
        <family val="2"/>
        <charset val="238"/>
      </rPr>
      <t xml:space="preserve"> (100% poliester, 44g/m_x001A_), prečno mrežasto tkanje za boljše prileganje sklepom (MVTR min. 3100 g/m_x001A_/24h); hipoalergično lepilo na poliakrilatni vodni osnovi, brez ostankov organskih topil, lepilo ne ostaja na koži po odstranjevanju obloge; blazinica  iz 100 % viskoze (vpojnost blazinice min. 650g/m_x001A_), ki se ne zlepi s kožo; z zaobljenimi robovi, ki preprečujejo vihanje in odlepljanje, s širino zavihkov zaščitnega filma/nosilca min 1 cm, ki omogočajo sterilno nameščanje z rokavicami; dobra obstojnost; neboleče odstranjevanje; dimenzije </t>
    </r>
    <r>
      <rPr>
        <b/>
        <sz val="10"/>
        <rFont val="Calibri"/>
        <family val="2"/>
        <charset val="238"/>
      </rPr>
      <t xml:space="preserve">5 cm x 7 cm, </t>
    </r>
    <r>
      <rPr>
        <sz val="10"/>
        <rFont val="Calibri"/>
        <family val="2"/>
        <charset val="238"/>
      </rPr>
      <t xml:space="preserve"> dopuščamo odstopanje +/- 1 cm po širini/dolžini. </t>
    </r>
  </si>
  <si>
    <r>
      <rPr>
        <b/>
        <sz val="10"/>
        <rFont val="Calibri"/>
        <family val="2"/>
        <charset val="238"/>
      </rPr>
      <t>Posebna obloga z dodatkom</t>
    </r>
    <r>
      <rPr>
        <sz val="10"/>
        <rFont val="Calibri"/>
        <family val="2"/>
        <charset val="238"/>
      </rPr>
      <t xml:space="preserve"> v obliki "čajne vrečke" s plastjo aktivnega oglja v katerega so vpeti srebrovi ioni. Ima neadherentno viskozno zunanjo plast, enostavna za uporabo, ker sta obe strani enaki.Obloga ima zavarjene robove in je ne smemo rezati;dimenzija </t>
    </r>
    <r>
      <rPr>
        <b/>
        <sz val="10"/>
        <rFont val="Calibri"/>
        <family val="2"/>
        <charset val="238"/>
      </rPr>
      <t>10,5 cm x 10,5cm</t>
    </r>
    <r>
      <rPr>
        <sz val="10"/>
        <rFont val="Calibri"/>
        <family val="2"/>
        <charset val="238"/>
      </rPr>
      <t>, dopuščamo odstopanje +/-0,5 cm.</t>
    </r>
  </si>
  <si>
    <r>
      <rPr>
        <b/>
        <sz val="10"/>
        <rFont val="Calibri"/>
        <family val="2"/>
        <charset val="238"/>
      </rPr>
      <t>Gelirajoča obloga/fibra z dodatkom</t>
    </r>
    <r>
      <rPr>
        <sz val="10"/>
        <rFont val="Calibri"/>
        <family val="2"/>
        <charset val="238"/>
      </rPr>
      <t xml:space="preserve">-Obloga/polnilo iz 100% celuloze, obdelane s hidrofiber tehnologijo, ki je mehka, netkana, visoko vpojna, hipoalergena obloga, prešita s celuloznimi nitkami v obliki obloge ali polnila z dodatkom EDTA, benzotonijevega klorida in Ag ionov. Za različne akutne in kronične rane z zmernim do močnim izločanjem; za vse faze celjenja; tudi za kontaminirane rane do stopnje kritične kolonizacije, tudi pri okužbi z rezistentnimi sevi bakterij in glivicami. Potrebuje pritrditev; dimenzija </t>
    </r>
    <r>
      <rPr>
        <b/>
        <sz val="10"/>
        <rFont val="Calibri"/>
        <family val="2"/>
        <charset val="238"/>
      </rPr>
      <t>10 cm x 10 cm</t>
    </r>
    <r>
      <rPr>
        <sz val="10"/>
        <rFont val="Calibri"/>
        <family val="2"/>
        <charset val="238"/>
      </rPr>
      <t>, dopuščamo odstopanje +/-1 cm.</t>
    </r>
  </si>
  <si>
    <r>
      <rPr>
        <b/>
        <sz val="10"/>
        <color theme="1"/>
        <rFont val="Calibri"/>
        <family val="2"/>
        <charset val="238"/>
      </rPr>
      <t>Primarne sterilne, mehke, visoko vpojne obloge/polnila ,  iz kalcij-natrijevih alginatnih vlaken</t>
    </r>
    <r>
      <rPr>
        <sz val="10"/>
        <color theme="1"/>
        <rFont val="Calibri"/>
        <family val="2"/>
        <charset val="238"/>
      </rPr>
      <t xml:space="preserve"> in lahko z dodatkom CMC kar zagotavlja podaljšano vpojnost in obstojnost. Ob stiku z izločki tvorijo gel, ki na rani vzdržuje optimalno vlažnost. Testirana vpojnost 17,3 g/g . Fizikalno kemične lastnosti privedejo do čiščenja ran in zgodnje zacelitve ter pospeševanja hemostaze. Za oskrbo vseh vrst ran, akutnih in kroničnih, z zmernim, do močnim izločanjem; prvenstveno za odstranjevanje fibrinskih in nekrotičnih oblog ter za zaustavljanje kapilarnih krvavitev. Obloge NE nameščamo čez rob rane. Potrebujemo tudi sekundarno oblogo. Na rani lahko ostane do 7 dni, oziroma jih zamenjamo, ko se pretvorijo v gel, dimenzija</t>
    </r>
    <r>
      <rPr>
        <b/>
        <sz val="10"/>
        <color theme="1"/>
        <rFont val="Calibri"/>
        <family val="2"/>
        <charset val="238"/>
      </rPr>
      <t xml:space="preserve"> 5 cm x 5cm</t>
    </r>
    <r>
      <rPr>
        <sz val="10"/>
        <color theme="1"/>
        <rFont val="Calibri"/>
        <family val="2"/>
        <charset val="238"/>
      </rPr>
      <t>, dopuščamo odstopanje +/-1 cm.</t>
    </r>
  </si>
  <si>
    <r>
      <rPr>
        <b/>
        <sz val="10"/>
        <color theme="1"/>
        <rFont val="Calibri"/>
        <family val="2"/>
        <charset val="238"/>
      </rPr>
      <t>Mrežica</t>
    </r>
    <r>
      <rPr>
        <sz val="10"/>
        <color theme="1"/>
        <rFont val="Calibri"/>
        <family val="2"/>
        <charset val="238"/>
      </rPr>
      <t>/obloga parafinska, v obliki gaze, z dodanim antiseptikom (</t>
    </r>
    <r>
      <rPr>
        <b/>
        <sz val="10"/>
        <color theme="1"/>
        <rFont val="Calibri"/>
        <family val="2"/>
        <charset val="238"/>
      </rPr>
      <t>0,5% klorheksidin acetat</t>
    </r>
    <r>
      <rPr>
        <sz val="10"/>
        <color theme="1"/>
        <rFont val="Calibri"/>
        <family val="2"/>
        <charset val="238"/>
      </rPr>
      <t xml:space="preserve">); dimenzija </t>
    </r>
    <r>
      <rPr>
        <b/>
        <sz val="10"/>
        <color theme="1"/>
        <rFont val="Calibri"/>
        <family val="2"/>
        <charset val="238"/>
      </rPr>
      <t>10 cm x 10 cm</t>
    </r>
    <r>
      <rPr>
        <sz val="10"/>
        <color theme="1"/>
        <rFont val="Calibri"/>
        <family val="2"/>
        <charset val="238"/>
      </rPr>
      <t>, dopuščamo odstopanje +/-1 cm.</t>
    </r>
  </si>
  <si>
    <t>Predvidena LETNA okvirna količina</t>
  </si>
  <si>
    <t>VREDNOST SKUPAJ Z DDV</t>
  </si>
  <si>
    <t>47.</t>
  </si>
  <si>
    <r>
      <rPr>
        <b/>
        <sz val="10"/>
        <rFont val="Calibri"/>
        <family val="2"/>
        <charset val="238"/>
      </rPr>
      <t xml:space="preserve">Pu pena </t>
    </r>
    <r>
      <rPr>
        <sz val="10"/>
        <rFont val="Calibri"/>
        <family val="2"/>
        <charset val="238"/>
      </rPr>
      <t xml:space="preserve">posebne strukture, ki omogoča izjemno vpijanje ( min 7.6g/10cm2/24urah) in hkrati zadrževanje izločka v oblogi.Zavarjen rob ni pogoj, pena mora omogočati rezanje in na vrhnji strani mora biti prevlečena s polprepustnim u filmom, ki omogoča menjavo plinov, onemogoča pa vdor mikroorganizmov, nelepljiva in brez lepljivega roba; dimenzija </t>
    </r>
    <r>
      <rPr>
        <b/>
        <sz val="10"/>
        <rFont val="Calibri"/>
        <family val="2"/>
        <charset val="238"/>
      </rPr>
      <t>10 cm x 10 cm</t>
    </r>
    <r>
      <rPr>
        <sz val="10"/>
        <rFont val="Calibri"/>
        <family val="2"/>
        <charset val="238"/>
      </rPr>
      <t xml:space="preserve">, dopuščamo odstopanje +/-0,5 cm.  </t>
    </r>
  </si>
  <si>
    <t>48.</t>
  </si>
  <si>
    <t>49.</t>
  </si>
  <si>
    <t>50.</t>
  </si>
  <si>
    <t>51.</t>
  </si>
  <si>
    <r>
      <rPr>
        <b/>
        <sz val="10"/>
        <color theme="1"/>
        <rFont val="Calibri"/>
        <family val="2"/>
        <charset val="238"/>
        <scheme val="minor"/>
      </rPr>
      <t>Kontaktna mrežica</t>
    </r>
    <r>
      <rPr>
        <sz val="10"/>
        <color theme="1"/>
        <rFont val="Calibri"/>
        <family val="2"/>
        <charset val="238"/>
        <scheme val="minor"/>
      </rPr>
      <t xml:space="preserve"> z medicinskim medom, luknjičaste strukture, izdelana iz poliestra, prepojena z izključno naravno pridelanim kostanjevim medom, z rano se ne zleplja, ne povzroča bolečin ob prevezah. Mrežica je mehka in tanka, v kombinaciji z medom pa zagotavlja dober stik z dnom rane. Luknjičasta struktura poliesterne mrežice prepušča eksudat iz rane v sekundarno oblogo in preprečuje sprijemanje le-te z dnom rane. Mrežica ni vpojna, zato potrebuje sekundarno oblogo ali obliž. Lahko jo režemo. Dimenzija: </t>
    </r>
    <r>
      <rPr>
        <b/>
        <sz val="10"/>
        <color theme="1"/>
        <rFont val="Calibri"/>
        <family val="2"/>
        <charset val="238"/>
        <scheme val="minor"/>
      </rPr>
      <t>5 x 5 cm.</t>
    </r>
  </si>
  <si>
    <r>
      <rPr>
        <b/>
        <sz val="10"/>
        <color theme="1"/>
        <rFont val="Calibri"/>
        <family val="2"/>
        <charset val="238"/>
        <scheme val="minor"/>
      </rPr>
      <t>Kontaktna mrežica</t>
    </r>
    <r>
      <rPr>
        <sz val="10"/>
        <color theme="1"/>
        <rFont val="Calibri"/>
        <family val="2"/>
        <charset val="238"/>
        <scheme val="minor"/>
      </rPr>
      <t xml:space="preserve"> z medicinskim medom, luknjičaste strukture, izdelana iz poliestra, prepojena z izključno naravno pridelanim kostanjevim medom, z rano se ne zleplja, ne povzroča bolečin ob prevezah. Mrežica je mehka in tanka, v kombinaciji z medom pa zagotavlja dober stik z dnom rane. Luknjičasta struktura poliesterne mrežice prepušča eksudat iz rane v sekundarno oblogo in preprečuje sprijemanje le-te z dnom rane. Mrežica ni vpojna, zato potrebuje sekundarno oblogo ali obliž. Lahko jo režemo. Dimenzija :</t>
    </r>
    <r>
      <rPr>
        <b/>
        <sz val="10"/>
        <color theme="1"/>
        <rFont val="Calibri"/>
        <family val="2"/>
        <charset val="238"/>
        <scheme val="minor"/>
      </rPr>
      <t xml:space="preserve"> 10 x 10 cm.</t>
    </r>
  </si>
  <si>
    <t>Naziv artikla s pripadajočimi dimenzijami ali gramaturo, nazivom proizvajalca in ponudnikovo oznako-šifro artikla za naročilo</t>
  </si>
  <si>
    <t>SKUPNA VREDNOST v EUR Z DDV:</t>
  </si>
  <si>
    <r>
      <rPr>
        <b/>
        <sz val="10"/>
        <color theme="1"/>
        <rFont val="Calibri"/>
        <family val="2"/>
        <charset val="238"/>
      </rPr>
      <t>Poliuretanska pena z dodatkom srebra</t>
    </r>
    <r>
      <rPr>
        <sz val="10"/>
        <color theme="1"/>
        <rFont val="Calibri"/>
        <family val="2"/>
        <charset val="238"/>
      </rPr>
      <t xml:space="preserve">,  z odprtimi medprostori za boljše uravnavanje izločka (31,24 g/10 cm2/24 h), </t>
    </r>
    <r>
      <rPr>
        <b/>
        <sz val="10"/>
        <color theme="1"/>
        <rFont val="Calibri"/>
        <family val="2"/>
        <charset val="238"/>
      </rPr>
      <t>s kontaktno plastjo hidrofobnega lepljivega elastomera ( mehak silikon)</t>
    </r>
    <r>
      <rPr>
        <sz val="10"/>
        <color theme="1"/>
        <rFont val="Calibri"/>
        <family val="2"/>
        <charset val="238"/>
      </rPr>
      <t xml:space="preserve"> . Naguban zaščitni poliuretanski film, nepropusten za mikroorganizme Večje od 25nm, prepušča zrak in vodne hlape Brez lepilnega roba; dimenzija </t>
    </r>
    <r>
      <rPr>
        <b/>
        <sz val="10"/>
        <color theme="1"/>
        <rFont val="Calibri"/>
        <family val="2"/>
        <charset val="238"/>
      </rPr>
      <t>17,5 cm x 17,5 cm</t>
    </r>
    <r>
      <rPr>
        <sz val="10"/>
        <color theme="1"/>
        <rFont val="Calibri"/>
        <family val="2"/>
        <charset val="238"/>
      </rPr>
      <t xml:space="preserve"> dopuščamo odstopanje +/-0,5 cm.  </t>
    </r>
  </si>
  <si>
    <t>Datum :</t>
  </si>
  <si>
    <t>Kataloška številka artikla</t>
  </si>
  <si>
    <r>
      <rPr>
        <b/>
        <sz val="10"/>
        <color theme="1"/>
        <rFont val="Calibri"/>
        <family val="2"/>
        <charset val="238"/>
      </rPr>
      <t>Primarne sterilne, mehke, visoko vpojne obloge/polnila ,  iz kalcij-natrijevih alginatnih vlaken</t>
    </r>
    <r>
      <rPr>
        <sz val="10"/>
        <color theme="1"/>
        <rFont val="Calibri"/>
        <family val="2"/>
        <charset val="238"/>
      </rPr>
      <t xml:space="preserve"> in lahko z dodatkom CMC kar zagotavlja podaljšano vpojnost in obstojnost. Ob stiku z izločki tvorijo gel, ki na rani vzdržuje optimalno vlažnost. Testirana vpojnost 17,3 g/g . Fizikalno kemične lastnosti privedejo do čiščenja ran in zgodnje zacelitve ter pospeševanja hemostaze. Za oskrbo vseh vrst ran, akutnih in kroničnih, z zmernim, do močnim izločanjem; prvenstveno za odstranjevanje fibrinskih in nekrotičnih oblog ter za zaustavljanje kapilarnih krvavitev. Obloge NE nameščamo čez rob rane. Potrebujemo tudi sekundarno oblogo. Na rani lahko ostane do 7 dni, oziroma jih zamenjamo, ko se pretvorijo v gel, dimenzija</t>
    </r>
    <r>
      <rPr>
        <b/>
        <sz val="10"/>
        <color theme="1"/>
        <rFont val="Calibri"/>
        <family val="2"/>
        <charset val="238"/>
      </rPr>
      <t xml:space="preserve"> 10 cm x 10 cm</t>
    </r>
    <r>
      <rPr>
        <sz val="10"/>
        <color theme="1"/>
        <rFont val="Calibri"/>
        <family val="2"/>
        <charset val="238"/>
      </rPr>
      <t>, dopuščamo odstopanje +/-1 cm.</t>
    </r>
  </si>
  <si>
    <t>Opis lastnosti artikla</t>
  </si>
  <si>
    <r>
      <rPr>
        <b/>
        <sz val="10"/>
        <rFont val="Calibri"/>
        <family val="2"/>
        <charset val="238"/>
      </rPr>
      <t>Hidroaktivna obloga z Ringerjevo raztopino</t>
    </r>
    <r>
      <rPr>
        <sz val="10"/>
        <rFont val="Calibri"/>
        <family val="2"/>
        <charset val="238"/>
      </rPr>
      <t xml:space="preserve">,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 dimenzija </t>
    </r>
    <r>
      <rPr>
        <b/>
        <sz val="10"/>
        <rFont val="Calibri"/>
        <family val="2"/>
        <charset val="238"/>
      </rPr>
      <t>okrogel Ø 4cm.</t>
    </r>
  </si>
  <si>
    <r>
      <rPr>
        <b/>
        <sz val="10"/>
        <rFont val="Calibri"/>
        <family val="2"/>
        <charset val="238"/>
      </rPr>
      <t>Transparenten in ojačan obliž za oskrbo vbodnega mesta iz PU filma in s trakci</t>
    </r>
    <r>
      <rPr>
        <sz val="10"/>
        <rFont val="Calibri"/>
        <family val="2"/>
        <charset val="238"/>
      </rPr>
      <t xml:space="preserve">, dvojna krilca na krakih, ki omogočajo namestitev vsakega posebej, papirnat okvirček za enostavno in natančno namestitev, zavihek s katerim varno odstranimo </t>
    </r>
    <r>
      <rPr>
        <b/>
        <sz val="10"/>
        <rFont val="Calibri"/>
        <family val="2"/>
        <charset val="238"/>
      </rPr>
      <t>okvirček</t>
    </r>
    <r>
      <rPr>
        <sz val="10"/>
        <rFont val="Calibri"/>
        <family val="2"/>
        <charset val="238"/>
      </rPr>
      <t xml:space="preserve">, spodnji del obliza učvrščen z netkanim materialom za večjo varnost med namestitvijo, zaobljeni robovi, ki se ob daljši namestitvi ne vihajo in ne povzročajo odstopanja obliža. Prevlečen s hipoalergenim akrilnim lepilom brez organskih topil, ki nudi maksimalno varnost in možnost trajne namestitve. Odstranitev je neboleča, </t>
    </r>
    <r>
      <rPr>
        <b/>
        <sz val="10"/>
        <rFont val="Calibri"/>
        <family val="2"/>
        <charset val="238"/>
      </rPr>
      <t>dva trakca iz netkanega materiala</t>
    </r>
    <r>
      <rPr>
        <sz val="10"/>
        <rFont val="Calibri"/>
        <family val="2"/>
        <charset val="238"/>
      </rPr>
      <t xml:space="preserve">, ki sta namenjena pričvrstitvi katetra na vbodno mestoi. Na ta način je minimalizirano tveganje nastanka flebitisa ali iztaknitve katetra zaradi premikanja. Sestavni del obliža je tudi </t>
    </r>
    <r>
      <rPr>
        <b/>
        <sz val="10"/>
        <rFont val="Calibri"/>
        <family val="2"/>
        <charset val="238"/>
      </rPr>
      <t>trakec za identifikacijo</t>
    </r>
    <r>
      <rPr>
        <sz val="10"/>
        <rFont val="Calibri"/>
        <family val="2"/>
        <charset val="238"/>
      </rPr>
      <t xml:space="preserve"> po katerem lahko pišemo ali ga uporabimo za pričvrstitev katetra; dimenzija </t>
    </r>
    <r>
      <rPr>
        <b/>
        <sz val="10"/>
        <rFont val="Calibri"/>
        <family val="2"/>
        <charset val="238"/>
      </rPr>
      <t>8,5 cm x 10,5 cm</t>
    </r>
    <r>
      <rPr>
        <sz val="10"/>
        <rFont val="Calibri"/>
        <family val="2"/>
        <charset val="238"/>
      </rPr>
      <t xml:space="preserve"> dopuščamo odstopanje +/-0,5 cm.</t>
    </r>
  </si>
  <si>
    <r>
      <rPr>
        <b/>
        <sz val="10"/>
        <rFont val="Calibri"/>
        <family val="2"/>
        <charset val="238"/>
      </rPr>
      <t>Obliž</t>
    </r>
    <r>
      <rPr>
        <sz val="10"/>
        <rFont val="Calibri"/>
        <family val="2"/>
        <charset val="238"/>
      </rPr>
      <t xml:space="preserve">, sterilen, </t>
    </r>
    <r>
      <rPr>
        <b/>
        <sz val="10"/>
        <rFont val="Calibri"/>
        <family val="2"/>
        <charset val="238"/>
      </rPr>
      <t>kirurški, netkan material</t>
    </r>
    <r>
      <rPr>
        <sz val="10"/>
        <rFont val="Calibri"/>
        <family val="2"/>
        <charset val="238"/>
      </rPr>
      <t xml:space="preserve"> (100% poliester, 44g/m_x001A_), prečno mrežasto tkanje za boljše prileganje sklepom (MVTR min. 3100 g/m_x001A_/24h); hipoalergično lepilo na poliakrilatni vodni osnovi, brez ostankov organskih topil, lepilo ne ostaja na koži po odstranjevanju obloge; blazinica  iz 100 % viskoze (vpojnost blazinice min. 650g/m_x001A_), ki se ne zlepi s kožo; z zaobljenimi robovi, ki preprečujejo vihanje in odlepljanje, s širino zavihkov zaščitnega filma/nosilca min 1 cm, ki omogočajo sterilno nameščanje z rokavicami; dobra obstojnost; neboleče odstranjevanje; dimenzije </t>
    </r>
    <r>
      <rPr>
        <b/>
        <sz val="10"/>
        <rFont val="Calibri"/>
        <family val="2"/>
        <charset val="238"/>
      </rPr>
      <t>9 cm x 10 cm,</t>
    </r>
    <r>
      <rPr>
        <sz val="10"/>
        <rFont val="Calibri"/>
        <family val="2"/>
        <charset val="238"/>
      </rPr>
      <t xml:space="preserve"> dopuščamo odstopanje +/- 1 cm po širini/dolžini. </t>
    </r>
  </si>
  <si>
    <r>
      <rPr>
        <b/>
        <sz val="10"/>
        <rFont val="Calibri"/>
        <family val="2"/>
        <charset val="238"/>
      </rPr>
      <t>Obliž</t>
    </r>
    <r>
      <rPr>
        <sz val="10"/>
        <rFont val="Calibri"/>
        <family val="2"/>
        <charset val="238"/>
      </rPr>
      <t xml:space="preserve">, sterilen, </t>
    </r>
    <r>
      <rPr>
        <b/>
        <sz val="10"/>
        <rFont val="Calibri"/>
        <family val="2"/>
        <charset val="238"/>
      </rPr>
      <t>kirurški, netkan material</t>
    </r>
    <r>
      <rPr>
        <sz val="10"/>
        <rFont val="Calibri"/>
        <family val="2"/>
        <charset val="238"/>
      </rPr>
      <t xml:space="preserve"> (100% poliester, 44g/m_x001A_), prečno mrežasto tkanje za boljše prileganje sklepom (MVTR min. 3100 g/m_x001A_/24h); hipoalergično lepilo na poliakrilatni vodni osnovi, brez ostankov organskih topil, lepilo ne ostaja na koži po odstranjevanju obloge; blazinica  iz 100 % viskoze (vpojnost blazinice min. 650g/m_x001A_), ki se ne zlepi s kožo; z zaobljenimi robovi, ki preprečujejo vihanje in odlepljanje, s širino zavihkov zaščitnega filma/nosilca min 1 cm, ki omogočajo sterilno nameščanje z rokavicami; dobra obstojnost; neboleče odstranjevanje; dimenzije </t>
    </r>
    <r>
      <rPr>
        <b/>
        <sz val="10"/>
        <rFont val="Calibri"/>
        <family val="2"/>
        <charset val="238"/>
      </rPr>
      <t>9 cm x 15 cm,</t>
    </r>
    <r>
      <rPr>
        <sz val="10"/>
        <rFont val="Calibri"/>
        <family val="2"/>
        <charset val="238"/>
      </rPr>
      <t xml:space="preserve"> dopuščamo odstopanje +/- 1cm po širini/dolžini.</t>
    </r>
  </si>
  <si>
    <r>
      <rPr>
        <b/>
        <sz val="10"/>
        <rFont val="Calibri"/>
        <family val="2"/>
        <charset val="238"/>
      </rPr>
      <t>Obliž</t>
    </r>
    <r>
      <rPr>
        <sz val="10"/>
        <rFont val="Calibri"/>
        <family val="2"/>
        <charset val="238"/>
      </rPr>
      <t xml:space="preserve">, sterilen, </t>
    </r>
    <r>
      <rPr>
        <b/>
        <sz val="10"/>
        <rFont val="Calibri"/>
        <family val="2"/>
        <charset val="238"/>
      </rPr>
      <t>kirurški, netkan material</t>
    </r>
    <r>
      <rPr>
        <sz val="10"/>
        <rFont val="Calibri"/>
        <family val="2"/>
        <charset val="238"/>
      </rPr>
      <t xml:space="preserve"> (100% poliester, 44g/m_x001A_), prečno mrežasto tkanje za boljše prileganje sklepom (MVTR min. 3100 g/m_x001A_/24h); hipoalergično lepilo na poliakrilatni vodni osnovi, brez ostankov organskih topil, lepilo ne ostaja na koži po odstranjevanju obloge; blazinica  iz 100 % viskoze (vpojnost blazinice min. 650g/m_x001A_), ki se ne zlepi s kožo; z zaobljenimi robovi, ki preprečujejo vihanje in odlepljanje, s širino zavihkov zaščitnega filma/nosilca min 1 cm, ki omogočajo sterilno nameščanje z rokavicami; dobra obstojnost; neboleče odstranjevanje; dimenzije </t>
    </r>
    <r>
      <rPr>
        <b/>
        <sz val="10"/>
        <rFont val="Calibri"/>
        <family val="2"/>
        <charset val="238"/>
      </rPr>
      <t>9 cm x 20 cm,</t>
    </r>
    <r>
      <rPr>
        <sz val="10"/>
        <rFont val="Calibri"/>
        <family val="2"/>
        <charset val="238"/>
      </rPr>
      <t xml:space="preserve"> dopuščamo odstopanje +/- 1cm po širini/dolžini.</t>
    </r>
  </si>
  <si>
    <r>
      <rPr>
        <b/>
        <sz val="10"/>
        <color rgb="FF000000"/>
        <rFont val="Calibri"/>
        <family val="2"/>
        <charset val="238"/>
      </rPr>
      <t>Poliuretanski obliž z blazinico</t>
    </r>
    <r>
      <rPr>
        <sz val="10"/>
        <color rgb="FF000000"/>
        <rFont val="Calibri"/>
        <family val="2"/>
        <charset val="238"/>
      </rPr>
      <t xml:space="preserve"> transparenten, z blazinico izdelano iz viskoze in prevlečeno s polipropilenskim ali polietilenskim filmom, ki preprečuje zlepljenje z rano. Obliž se prilagaja oblikam telesa in je raztegljiv v obe smeri, predstavlja pregrado pred iztekanjem izločkov in pred vdorom mikroorganizmov, ima visoko paropropustnost (vsaj 750 g/m² v 24urah pri 37ºC) ,  ima sistem za lažjo namestitev v več stopnjah, ki preprečuje zlepljenje samega nase, svaljkanje in vihanje ob namestitvi,  hipoalergeno poliakrilatno lepilo brez ostankov organskih topil in zato ne draži kože, ne povzroča rdečine in žuljev -  koži prijazno; dimenzija </t>
    </r>
    <r>
      <rPr>
        <b/>
        <sz val="10"/>
        <color rgb="FF000000"/>
        <rFont val="Calibri"/>
        <family val="2"/>
        <charset val="238"/>
      </rPr>
      <t>5 cm x 7 cm,</t>
    </r>
    <r>
      <rPr>
        <sz val="10"/>
        <color rgb="FF000000"/>
        <rFont val="Calibri"/>
        <family val="2"/>
        <charset val="238"/>
      </rPr>
      <t xml:space="preserve"> dopuščamo odstopanje +/- 0,5 cm po širini/dolžini.</t>
    </r>
  </si>
  <si>
    <r>
      <rPr>
        <b/>
        <sz val="10"/>
        <color rgb="FF000000"/>
        <rFont val="Calibri"/>
        <family val="2"/>
        <charset val="238"/>
      </rPr>
      <t>Poliuretanski obliž z blazinico</t>
    </r>
    <r>
      <rPr>
        <sz val="10"/>
        <color rgb="FF000000"/>
        <rFont val="Calibri"/>
        <family val="2"/>
        <charset val="238"/>
      </rPr>
      <t xml:space="preserve"> transparenten, z blazinico izdelano iz viskoze in prevlečeno s polipropilenskim ali polietilenskim filmom, ki preprečuje zlepljenje z rano. Obliž se prilagaja oblikam telesa in je raztegljiv v obe smeri, predstavlja pregrado pred iztekanjem izločkov in pred vdorom mikroorganizmov, ima visoko paropropustnost (vsaj 750 g/m² v 24urah pri 37ºC) ,  ima sistem za lažjo namestitev v več stopnjah, ki preprečuje zlepljenje samega nase, svaljkanje in vihanje ob namestitvi,  hipoalergeno poliakrilatno lepilo brez ostankov organskih topil in zato ne draži kože, ne povzroča rdečine in žuljev -  koži prijazno; dimenzija </t>
    </r>
    <r>
      <rPr>
        <b/>
        <sz val="10"/>
        <color rgb="FF000000"/>
        <rFont val="Calibri"/>
        <family val="2"/>
        <charset val="238"/>
      </rPr>
      <t>9  cm x 15 cm</t>
    </r>
    <r>
      <rPr>
        <sz val="10"/>
        <color rgb="FF000000"/>
        <rFont val="Calibri"/>
        <family val="2"/>
        <charset val="238"/>
      </rPr>
      <t xml:space="preserve"> dopuščamo odstopanje +/- 0,5 cm po širini/dolžini.</t>
    </r>
  </si>
  <si>
    <r>
      <rPr>
        <b/>
        <sz val="10"/>
        <rFont val="Calibri"/>
        <family val="2"/>
        <charset val="238"/>
      </rPr>
      <t>Trak za pritrjevanje iz netkanega materiala</t>
    </r>
    <r>
      <rPr>
        <sz val="10"/>
        <rFont val="Calibri"/>
        <family val="2"/>
        <charset val="238"/>
      </rPr>
      <t xml:space="preserve"> - ima perforiran zaščitni papir, koži prijazno poliakrilatno lepilo na vodni osnovi, mehek netkan material izdelan iz sontara poliestra, ne vsebuje lateksa, dimenzije  </t>
    </r>
    <r>
      <rPr>
        <b/>
        <sz val="10"/>
        <rFont val="Calibri"/>
        <family val="2"/>
        <charset val="238"/>
      </rPr>
      <t>10 cm x 10 m</t>
    </r>
    <r>
      <rPr>
        <sz val="10"/>
        <rFont val="Calibri"/>
        <family val="2"/>
        <charset val="238"/>
      </rPr>
      <t>.</t>
    </r>
  </si>
  <si>
    <r>
      <rPr>
        <b/>
        <sz val="10"/>
        <color rgb="FF000000"/>
        <rFont val="Calibri"/>
        <family val="2"/>
        <charset val="238"/>
      </rPr>
      <t>PU film v traku</t>
    </r>
    <r>
      <rPr>
        <sz val="10"/>
        <color rgb="FF000000"/>
        <rFont val="Calibri"/>
        <family val="2"/>
        <charset val="238"/>
      </rPr>
      <t xml:space="preserve">,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dimenzija </t>
    </r>
    <r>
      <rPr>
        <b/>
        <sz val="10"/>
        <color rgb="FF000000"/>
        <rFont val="Calibri"/>
        <family val="2"/>
        <charset val="238"/>
      </rPr>
      <t>10 cm x 10 m</t>
    </r>
    <r>
      <rPr>
        <sz val="10"/>
        <color rgb="FF000000"/>
        <rFont val="Calibri"/>
        <family val="2"/>
        <charset val="238"/>
      </rPr>
      <t>.</t>
    </r>
  </si>
  <si>
    <r>
      <rPr>
        <b/>
        <sz val="10"/>
        <rFont val="Calibri"/>
        <family val="2"/>
        <charset val="238"/>
      </rPr>
      <t>Obliž za pritrjevanje IV kanalov:</t>
    </r>
    <r>
      <rPr>
        <sz val="10"/>
        <rFont val="Calibri"/>
        <family val="2"/>
        <charset val="238"/>
      </rPr>
      <t xml:space="preserve"> obliž je iz </t>
    </r>
    <r>
      <rPr>
        <b/>
        <sz val="10"/>
        <rFont val="Calibri"/>
        <family val="2"/>
        <charset val="238"/>
      </rPr>
      <t>PU filma, je z netkanim materialom do polovice ojačan na krakih,</t>
    </r>
    <r>
      <rPr>
        <sz val="10"/>
        <rFont val="Calibri"/>
        <family val="2"/>
        <charset val="238"/>
      </rPr>
      <t xml:space="preserve"> sistem za lažjo namestitev - izključno okvirček, hipoalergeno poliakrilatno lepilo, ki ne draži kože, ne povzroča rdečine in žuljev -  koži prijazno;dimenzija</t>
    </r>
    <r>
      <rPr>
        <b/>
        <sz val="10"/>
        <rFont val="Calibri"/>
        <family val="2"/>
        <charset val="238"/>
      </rPr>
      <t xml:space="preserve"> 10 cm x 12 cm,</t>
    </r>
    <r>
      <rPr>
        <sz val="10"/>
        <rFont val="Calibri"/>
        <family val="2"/>
        <charset val="238"/>
      </rPr>
      <t xml:space="preserve"> dopuščamo odstopanje +/-0,5 cm.</t>
    </r>
  </si>
  <si>
    <r>
      <rPr>
        <b/>
        <sz val="10"/>
        <color theme="1"/>
        <rFont val="Calibri"/>
        <family val="2"/>
        <charset val="238"/>
      </rPr>
      <t>Mrežica -poliuretanska</t>
    </r>
    <r>
      <rPr>
        <sz val="10"/>
        <color theme="1"/>
        <rFont val="Calibri"/>
        <family val="2"/>
        <charset val="238"/>
      </rPr>
      <t xml:space="preserve"> prosojna elastična mrežica, odprte strukture, ne sme biti tkana, prevlečena s plastjo hidrofobnega lepljivega elastomera ( </t>
    </r>
    <r>
      <rPr>
        <b/>
        <sz val="10"/>
        <color theme="1"/>
        <rFont val="Calibri"/>
        <family val="2"/>
        <charset val="238"/>
      </rPr>
      <t>mehak silikon</t>
    </r>
    <r>
      <rPr>
        <sz val="10"/>
        <color theme="1"/>
        <rFont val="Calibri"/>
        <family val="2"/>
        <charset val="238"/>
      </rPr>
      <t xml:space="preserve">) </t>
    </r>
    <r>
      <rPr>
        <b/>
        <sz val="10"/>
        <color theme="1"/>
        <rFont val="Calibri"/>
        <family val="2"/>
        <charset val="238"/>
      </rPr>
      <t xml:space="preserve">, </t>
    </r>
    <r>
      <rPr>
        <sz val="10"/>
        <color theme="1"/>
        <rFont val="Calibri"/>
        <family val="2"/>
        <charset val="238"/>
      </rPr>
      <t xml:space="preserve">s premerom okroglih por 1,2mm, ki so tudi po debelini prevlečene s silikonom, ki se ne vrašča v rano, zmanjšuje bolečino in je selektivno lepljiva. Na rani lahko dokazano ostane do 14 dni,; dimenzija </t>
    </r>
    <r>
      <rPr>
        <b/>
        <sz val="10"/>
        <color theme="1"/>
        <rFont val="Calibri"/>
        <family val="2"/>
        <charset val="238"/>
      </rPr>
      <t>5 cm x 7,5cm</t>
    </r>
    <r>
      <rPr>
        <sz val="10"/>
        <color theme="1"/>
        <rFont val="Calibri"/>
        <family val="2"/>
        <charset val="238"/>
      </rPr>
      <t xml:space="preserve"> , dopuščamo odstopanje +/- 0,5cm.</t>
    </r>
  </si>
  <si>
    <r>
      <rPr>
        <b/>
        <sz val="10"/>
        <rFont val="Calibri"/>
        <family val="2"/>
        <charset val="238"/>
      </rPr>
      <t>Stanjšane hidrokoloidne okluzivne obloge</t>
    </r>
    <r>
      <rPr>
        <sz val="10"/>
        <rFont val="Calibri"/>
        <family val="2"/>
        <charset val="238"/>
      </rPr>
      <t xml:space="preserve">: sterilne, mehke, netkane, vpojne,okluzivne, samolepilne, hipoalergene obloge sestavljene iz makromulekul-sintetični elastomer,mineralno olje, gostilo,natrij CMC. Zunanjo plast obloge tvori poliuretanski film. Primerne  za oskrbo vseh vrst ran, akutnih in kroničnih, v vseh fazah celjenja. Uporablja se kot samostojno  ali   kot  sekundarna obloga. Ne vsebujejo snovi živalskega izvora.  Dopuščamo tudi oblogo delno drugačne sestave in s sistemom za spreminjanje barv. Za rane s šibkim do zmernim izločanjem in preventivo razjede zaradi pritiska. Lahko se režejo; dimenzije:  </t>
    </r>
    <r>
      <rPr>
        <b/>
        <sz val="10"/>
        <rFont val="Calibri"/>
        <family val="2"/>
        <charset val="238"/>
      </rPr>
      <t xml:space="preserve">10 cm x 10 cm, </t>
    </r>
    <r>
      <rPr>
        <sz val="10"/>
        <rFont val="Calibri"/>
        <family val="2"/>
        <charset val="238"/>
      </rPr>
      <t>dopuščamo odstopanje +/-1 cm.</t>
    </r>
  </si>
  <si>
    <r>
      <rPr>
        <b/>
        <sz val="10"/>
        <color theme="1"/>
        <rFont val="Calibri"/>
        <family val="2"/>
        <charset val="238"/>
      </rPr>
      <t>Raztopina,</t>
    </r>
    <r>
      <rPr>
        <sz val="10"/>
        <color theme="1"/>
        <rFont val="Calibri"/>
        <family val="2"/>
        <charset val="238"/>
      </rPr>
      <t xml:space="preserve"> ki se uporablja za vlaženje, čiščenje in dekontaminacijo kroničnih ran in opeklin, omogoča oskrbo fistul in abscesov. Učinkuje protivnetno in imunomodularno. Sestava: voda, natrijev klorit(NaClO2), natr ijev hipoklorit (NaOCl) in hipoklorovo kislino(HOCl).</t>
    </r>
    <r>
      <rPr>
        <b/>
        <sz val="10"/>
        <color theme="1"/>
        <rFont val="Calibri"/>
        <family val="2"/>
        <charset val="238"/>
      </rPr>
      <t xml:space="preserve"> Razmerje 50 ppm HOCl in 50 ppm NaOC</t>
    </r>
    <r>
      <rPr>
        <sz val="10"/>
        <color theme="1"/>
        <rFont val="Calibri"/>
        <family val="2"/>
        <charset val="238"/>
      </rPr>
      <t xml:space="preserve">l. Pakiranje : </t>
    </r>
    <r>
      <rPr>
        <b/>
        <sz val="10"/>
        <color theme="1"/>
        <rFont val="Calibri"/>
        <family val="2"/>
        <charset val="238"/>
      </rPr>
      <t>500g</t>
    </r>
    <r>
      <rPr>
        <sz val="10"/>
        <color theme="1"/>
        <rFont val="Calibri"/>
        <family val="2"/>
        <charset val="238"/>
      </rPr>
      <t xml:space="preserve"> pakiranje v plastenki z izlivno odprtino za natančnejši nanos.</t>
    </r>
  </si>
  <si>
    <r>
      <rPr>
        <b/>
        <sz val="10"/>
        <rFont val="Calibri"/>
        <family val="2"/>
        <charset val="238"/>
      </rPr>
      <t xml:space="preserve">Hidrogel </t>
    </r>
    <r>
      <rPr>
        <sz val="10"/>
        <rFont val="Calibri"/>
        <family val="2"/>
        <charset val="238"/>
      </rPr>
      <t xml:space="preserve">brez dodatkov algintnih ali drugih vlaken, za vlaženje rane. Je amorfni hidrogel, ki bazira na hidrofilnem polimeru z visoko vsebnostjo vode. Namenjen je za vlaženje rane, raztapljanje nekroz in redčenje fibrina. </t>
    </r>
    <r>
      <rPr>
        <b/>
        <sz val="10"/>
        <rFont val="Calibri"/>
        <family val="2"/>
        <charset val="238"/>
      </rPr>
      <t xml:space="preserve">Pakiranje: 15 g tuba.  </t>
    </r>
  </si>
  <si>
    <r>
      <rPr>
        <b/>
        <sz val="10"/>
        <rFont val="Calibri"/>
        <family val="2"/>
        <charset val="238"/>
      </rPr>
      <t>Polimerna membrana</t>
    </r>
    <r>
      <rPr>
        <sz val="10"/>
        <rFont val="Calibri"/>
        <family val="2"/>
        <charset val="238"/>
      </rPr>
      <t xml:space="preserve"> -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Za okužene rane so oblogi dodani </t>
    </r>
    <r>
      <rPr>
        <b/>
        <sz val="10"/>
        <rFont val="Calibri"/>
        <family val="2"/>
        <charset val="238"/>
      </rPr>
      <t>nanokristalni delci srebra</t>
    </r>
    <r>
      <rPr>
        <sz val="10"/>
        <rFont val="Calibri"/>
        <family val="2"/>
        <charset val="238"/>
      </rPr>
      <t xml:space="preserve"> , ki so vezani v matriksu in se ne sproščajo v rano. dimenzija </t>
    </r>
    <r>
      <rPr>
        <b/>
        <sz val="10"/>
        <rFont val="Calibri"/>
        <family val="2"/>
        <charset val="238"/>
      </rPr>
      <t>10,8 cm x 10,8 cm</t>
    </r>
    <r>
      <rPr>
        <sz val="10"/>
        <rFont val="Calibri"/>
        <family val="2"/>
        <charset val="238"/>
      </rPr>
      <t>,  dopuščamo odstopanje +/- 1 cm .</t>
    </r>
  </si>
  <si>
    <r>
      <rPr>
        <b/>
        <sz val="10"/>
        <rFont val="Calibri"/>
        <family val="2"/>
        <charset val="238"/>
      </rPr>
      <t>Poliuretanska obloga</t>
    </r>
    <r>
      <rPr>
        <sz val="10"/>
        <rFont val="Calibri"/>
        <family val="2"/>
        <charset val="238"/>
      </rPr>
      <t xml:space="preserve"> s silikonom brez dodatkov,tudi  brez superabsorbensa,z odprtimi medprostori za boljše uravnavanje izločka,</t>
    </r>
    <r>
      <rPr>
        <b/>
        <sz val="10"/>
        <rFont val="Calibri"/>
        <family val="2"/>
        <charset val="238"/>
      </rPr>
      <t xml:space="preserve"> z integriranimi kanali </t>
    </r>
    <r>
      <rPr>
        <sz val="10"/>
        <rFont val="Calibri"/>
        <family val="2"/>
        <charset val="238"/>
      </rPr>
      <t>ki omogočajo vpijanje gostega izločka,  s kontaktno plastjo hidrofobnega lepljivega elastomera (</t>
    </r>
    <r>
      <rPr>
        <b/>
        <sz val="10"/>
        <rFont val="Calibri"/>
        <family val="2"/>
        <charset val="238"/>
      </rPr>
      <t xml:space="preserve"> mehak silikon</t>
    </r>
    <r>
      <rPr>
        <sz val="10"/>
        <rFont val="Calibri"/>
        <family val="2"/>
        <charset val="238"/>
      </rPr>
      <t xml:space="preserve">), ki je nabrizgan po celotni površini, v plasti ni okroglih luknjic, naguban zaščitni poliuretanski film, nepropusten za bakterije in viruse večje od 25nm, prepušča zrak in vodne hlape. ob prepitju se pena prilagodi obliki dna rane, ohranja suhe rane vlažne. brez lepljivega roba; dimenzija </t>
    </r>
    <r>
      <rPr>
        <b/>
        <sz val="10"/>
        <rFont val="Calibri"/>
        <family val="2"/>
        <charset val="238"/>
      </rPr>
      <t>10 cm x 10 cm</t>
    </r>
    <r>
      <rPr>
        <sz val="10"/>
        <rFont val="Calibri"/>
        <family val="2"/>
        <charset val="238"/>
      </rPr>
      <t xml:space="preserve"> (ne dopuščamo odstopanja).</t>
    </r>
  </si>
  <si>
    <r>
      <rPr>
        <b/>
        <sz val="10"/>
        <rFont val="Calibri"/>
        <family val="2"/>
        <charset val="238"/>
      </rPr>
      <t>Mrežica iz viskoznih monofilamentnih vlaken</t>
    </r>
    <r>
      <rPr>
        <sz val="10"/>
        <rFont val="Calibri"/>
        <family val="2"/>
        <charset val="238"/>
      </rPr>
      <t xml:space="preserve"> z odprtinami več kot  1mmx1mm, impregnirana z </t>
    </r>
    <r>
      <rPr>
        <b/>
        <sz val="10"/>
        <rFont val="Calibri"/>
        <family val="2"/>
        <charset val="238"/>
      </rPr>
      <t>10% raztopino povidon jodida</t>
    </r>
    <r>
      <rPr>
        <sz val="10"/>
        <rFont val="Calibri"/>
        <family val="2"/>
        <charset val="238"/>
      </rPr>
      <t xml:space="preserve"> tako, da ob pokončnem skladiščenju in namestitvi, neodvisno od temp.nihanj, ohrani enakomerno porazdelitev PVP-I po celotni površini; dimenzija  </t>
    </r>
    <r>
      <rPr>
        <b/>
        <sz val="10"/>
        <rFont val="Calibri"/>
        <family val="2"/>
        <charset val="238"/>
      </rPr>
      <t>9,5 cm x 9,5 cm</t>
    </r>
    <r>
      <rPr>
        <sz val="10"/>
        <rFont val="Calibri"/>
        <family val="2"/>
        <charset val="238"/>
      </rPr>
      <t xml:space="preserve">   (ne dopuščamo odstopanja dimenzije).</t>
    </r>
  </si>
  <si>
    <r>
      <rPr>
        <b/>
        <sz val="10"/>
        <rFont val="Calibri"/>
        <family val="2"/>
        <charset val="238"/>
      </rPr>
      <t>Mrežica iz viskoznih monofilamentnih vlaken</t>
    </r>
    <r>
      <rPr>
        <sz val="10"/>
        <rFont val="Calibri"/>
        <family val="2"/>
        <charset val="238"/>
      </rPr>
      <t xml:space="preserve"> z odprtinami več kot  1mmx1mm, impregnirana z </t>
    </r>
    <r>
      <rPr>
        <b/>
        <sz val="10"/>
        <rFont val="Calibri"/>
        <family val="2"/>
        <charset val="238"/>
      </rPr>
      <t>10% raztopino povidon jodida</t>
    </r>
    <r>
      <rPr>
        <sz val="10"/>
        <rFont val="Calibri"/>
        <family val="2"/>
        <charset val="238"/>
      </rPr>
      <t xml:space="preserve"> tako, da ob pokončnem skladiščenju in namestitvi, neodvisno od temp.nihanj, ohrani enakomerno porazdelitev PVP-I po celotni površini; dimenzija  </t>
    </r>
    <r>
      <rPr>
        <b/>
        <sz val="10"/>
        <rFont val="Calibri"/>
        <family val="2"/>
        <charset val="238"/>
      </rPr>
      <t>5 cm x 5 cm</t>
    </r>
    <r>
      <rPr>
        <sz val="10"/>
        <rFont val="Calibri"/>
        <family val="2"/>
        <charset val="238"/>
      </rPr>
      <t xml:space="preserve">   (ne dopuščamo odstopanja dimenzije).</t>
    </r>
  </si>
  <si>
    <r>
      <rPr>
        <b/>
        <sz val="10"/>
        <rFont val="Calibri"/>
        <family val="2"/>
        <charset val="238"/>
      </rPr>
      <t>Hidroaktivna obloga z Ringerjevo raztopino</t>
    </r>
    <r>
      <rPr>
        <sz val="10"/>
        <rFont val="Calibri"/>
        <family val="2"/>
        <charset val="238"/>
      </rPr>
      <t xml:space="preserve">,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 dimenzija </t>
    </r>
    <r>
      <rPr>
        <b/>
        <sz val="10"/>
        <rFont val="Calibri"/>
        <family val="2"/>
        <charset val="238"/>
      </rPr>
      <t>okrogel Ø 5,5cm</t>
    </r>
    <r>
      <rPr>
        <sz val="10"/>
        <rFont val="Calibri"/>
        <family val="2"/>
        <charset val="238"/>
      </rPr>
      <t>.</t>
    </r>
  </si>
  <si>
    <r>
      <rPr>
        <b/>
        <sz val="10"/>
        <color theme="1"/>
        <rFont val="Calibri"/>
        <family val="2"/>
        <charset val="238"/>
      </rPr>
      <t>Gel za opekline v pršilu</t>
    </r>
    <r>
      <rPr>
        <sz val="10"/>
        <color theme="1"/>
        <rFont val="Calibri"/>
        <family val="2"/>
        <charset val="238"/>
      </rPr>
      <t xml:space="preserve">, izdelan iz 96% vode,1% olja čajevca in 3% emulzije gela, ki ga preprosto naneseme na opeklino. Učinkuje že pri prvem nanosu. Pršilo s </t>
    </r>
    <r>
      <rPr>
        <b/>
        <sz val="10"/>
        <color theme="1"/>
        <rFont val="Calibri"/>
        <family val="2"/>
        <charset val="238"/>
      </rPr>
      <t>125 ml gela</t>
    </r>
    <r>
      <rPr>
        <sz val="10"/>
        <color theme="1"/>
        <rFont val="Calibri"/>
        <family val="2"/>
        <charset val="238"/>
      </rPr>
      <t>.</t>
    </r>
  </si>
  <si>
    <t>Šifra DSO za naročilo</t>
  </si>
  <si>
    <r>
      <rPr>
        <b/>
        <sz val="10"/>
        <color rgb="FF000000"/>
        <rFont val="Calibri"/>
        <family val="2"/>
        <charset val="238"/>
      </rPr>
      <t>Poliuretanski obliž z blazinico</t>
    </r>
    <r>
      <rPr>
        <sz val="10"/>
        <color rgb="FF000000"/>
        <rFont val="Calibri"/>
        <family val="2"/>
        <charset val="238"/>
      </rPr>
      <t xml:space="preserve"> transparenten, z blazinico izdelano iz viskoze in prevlečeno s polipropilenskim ali polietilenskim filmom, ki preprečuje zlepljenje z rano. Obliž se prilagaja oblikam telesa in je raztegljiv v obe smeri, predstavlja pregrado pred iztekanjem izločkov in pred vdorom mikroorganizmov, ima visoko paropropustnost (vsaj 750 g/m² v 24urah pri 37ºC) ,  ima sistem za lažjo namestitev v več stopnjah, ki preprečuje zlepljenje samega nase, svaljkanje in vihanje ob namestitvi,  hipoalergeno poliakrilatno lepilo brez ostankov organskih topil in zato ne draži kože, ne povzroča rdečine in žuljev -  koži prijazno; dimenzija </t>
    </r>
    <r>
      <rPr>
        <b/>
        <sz val="10"/>
        <color rgb="FF000000"/>
        <rFont val="Calibri"/>
        <family val="2"/>
        <charset val="238"/>
      </rPr>
      <t>9 cm x 10 cm,</t>
    </r>
    <r>
      <rPr>
        <sz val="10"/>
        <color rgb="FF000000"/>
        <rFont val="Calibri"/>
        <family val="2"/>
        <charset val="238"/>
      </rPr>
      <t xml:space="preserve"> dopuščamo odstopanje +/- 0,5 cm po širini/dolžini.</t>
    </r>
  </si>
  <si>
    <r>
      <rPr>
        <b/>
        <sz val="10"/>
        <color theme="1"/>
        <rFont val="Calibri"/>
        <family val="2"/>
        <charset val="238"/>
      </rPr>
      <t>Petslojna vpojna semipermeabilna penasta obloga z lepilnim robom, spodnja stična plast je mehki silikon</t>
    </r>
    <r>
      <rPr>
        <sz val="10"/>
        <color theme="1"/>
        <rFont val="Calibri"/>
        <family val="2"/>
        <charset val="238"/>
      </rPr>
      <t xml:space="preserve"> po celotni površini, v sredini je supervpojno jedro, vse tri plasti v vpojnem delu obloge so enake velikost, zunanja plast je semipermeabilen film, izloček vpija vertikalno in ga zadrži v svoji notranjosti, prilagodi se površini rane, ob prepitju z izločkom se ne izboči, z merilom za izloček, z zarezami v vpojnem delu obloge, ki omogočajo 360° prilagajanje oblikam telesa, dokazano uporabna za preventivo poškodb zaradi pritiska, možno uporabljati pod kompresijo, obloga je dobro obstojna, omogoča ponovno aplikacijo;dimenzija </t>
    </r>
    <r>
      <rPr>
        <b/>
        <sz val="10"/>
        <color theme="1"/>
        <rFont val="Calibri"/>
        <family val="2"/>
        <charset val="238"/>
      </rPr>
      <t>7,5 cm x 7,5cm</t>
    </r>
    <r>
      <rPr>
        <sz val="10"/>
        <color theme="1"/>
        <rFont val="Calibri"/>
        <family val="2"/>
        <charset val="238"/>
      </rPr>
      <t xml:space="preserve">, dopuščamo odstopanje +/-0,5 cm .  </t>
    </r>
  </si>
  <si>
    <r>
      <rPr>
        <b/>
        <sz val="10"/>
        <color theme="1"/>
        <rFont val="Calibri"/>
        <family val="2"/>
        <charset val="238"/>
      </rPr>
      <t>Petslojna vpojna semipermeabilna penasta obloga z lepilnim robom, spodnja stična plast je mehki silikon</t>
    </r>
    <r>
      <rPr>
        <sz val="10"/>
        <color theme="1"/>
        <rFont val="Calibri"/>
        <family val="2"/>
        <charset val="238"/>
      </rPr>
      <t xml:space="preserve"> po celotni površini, v sredini je supervpojno jedro, vse tri plasti v vpojnem delu obloge so enake velikost, zunanja plast je semipermeabilen film, izloček vpija vertikalno in ga zadrži v svoji notranjosti, prilagodi se površini rane, ob prepitju z izločkom se ne izboči, z merilom za izloček, z zarezami v vpojnem delu obloge, ki omogočajo 360° prilagajanje oblikam telesa, dokazano uporabna za preventivo poškodb zaradi pritiska, možno uporabljati pod kompresijo, obloga je dobro obstojna, omogoča ponovno aplikacijo;dimenzija </t>
    </r>
    <r>
      <rPr>
        <b/>
        <sz val="10"/>
        <color theme="1"/>
        <rFont val="Calibri"/>
        <family val="2"/>
        <charset val="238"/>
      </rPr>
      <t>12,5 cm x 12,5 cm</t>
    </r>
    <r>
      <rPr>
        <sz val="10"/>
        <color theme="1"/>
        <rFont val="Calibri"/>
        <family val="2"/>
        <charset val="238"/>
      </rPr>
      <t xml:space="preserve">, dopuščamo odstopanje +/-0,5 cm .  </t>
    </r>
  </si>
  <si>
    <r>
      <rPr>
        <b/>
        <sz val="10"/>
        <color theme="1"/>
        <rFont val="Calibri"/>
        <family val="2"/>
        <charset val="238"/>
        <scheme val="minor"/>
      </rPr>
      <t xml:space="preserve">Hidrokoloidne obloge </t>
    </r>
    <r>
      <rPr>
        <sz val="10"/>
        <color theme="1"/>
        <rFont val="Calibri"/>
        <family val="2"/>
        <charset val="238"/>
        <scheme val="minor"/>
      </rPr>
      <t xml:space="preserve">s kalcijevim alginatom, z lepljivim stanjšanim robom iz tankega hidrokoloida, prevlečene s pol prepustnim filmom in z vgrajenim sistemom spreminjanja barv, ki označuje čas za zamenjavo obloge. Dimenzija : </t>
    </r>
    <r>
      <rPr>
        <b/>
        <sz val="10"/>
        <color theme="1"/>
        <rFont val="Calibri"/>
        <family val="2"/>
        <charset val="238"/>
        <scheme val="minor"/>
      </rPr>
      <t xml:space="preserve">10 x 10 cm </t>
    </r>
    <r>
      <rPr>
        <sz val="10"/>
        <color theme="1"/>
        <rFont val="Calibri"/>
        <family val="2"/>
        <charset val="238"/>
        <scheme val="minor"/>
      </rPr>
      <t>.</t>
    </r>
  </si>
  <si>
    <r>
      <rPr>
        <b/>
        <sz val="10"/>
        <color theme="1"/>
        <rFont val="Calibri"/>
        <family val="2"/>
        <charset val="238"/>
      </rPr>
      <t>Petslojna vpojna semipermeabilna penasta obloga z lepilnim robom, spodnja stična plast je perforiran mehki silikon</t>
    </r>
    <r>
      <rPr>
        <sz val="10"/>
        <color theme="1"/>
        <rFont val="Calibri"/>
        <family val="2"/>
        <charset val="238"/>
      </rPr>
      <t xml:space="preserve"> po celotni površini, v sredini je supervpojno jedro, vse tri plasti v vpojnem delu obloge so enake velikost, zunanja plast je semipermeabilen film, izloček vpija vertikalno in ga zadrži v svoji notranjosti, prilagodi se površini rane, ob prepitju z izločkom se ne izboči, z merilom za izloček, z zarezami  v vpojnem delu obloge, ki omogočajo 360° prilagajanje oblikam telesa, dokazano uporabna za preventivo poškodb zaradi pritiska, možno uporabljati pod kompresijo, obloga je dobro obstojna, omogoča ponovno aplikacijo;dimenzija</t>
    </r>
    <r>
      <rPr>
        <b/>
        <sz val="10"/>
        <color theme="1"/>
        <rFont val="Calibri"/>
        <family val="2"/>
        <charset val="238"/>
      </rPr>
      <t xml:space="preserve"> 15 cm x 15 cm</t>
    </r>
    <r>
      <rPr>
        <sz val="10"/>
        <color theme="1"/>
        <rFont val="Calibri"/>
        <family val="2"/>
        <charset val="238"/>
      </rPr>
      <t xml:space="preserve">, dopuščamo odstopanje +/-0,5 cm .  </t>
    </r>
  </si>
  <si>
    <r>
      <rPr>
        <b/>
        <sz val="10"/>
        <color theme="1"/>
        <rFont val="Calibri"/>
        <family val="2"/>
        <charset val="238"/>
      </rPr>
      <t>Večplastna (5 plastna) obloga za oskrbo in preventivo v sakralnem delu s plastjo  hidrofobnega lepljivega elastomera</t>
    </r>
    <r>
      <rPr>
        <sz val="10"/>
        <color theme="1"/>
        <rFont val="Calibri"/>
        <family val="2"/>
        <charset val="238"/>
      </rPr>
      <t xml:space="preserve"> (mehak silikon),z zarezami, ki omogočajo gibljivost horizontalno in čvrstost vertikalno ,  z lepljivim robom,  stična plast po celotni površini obloge (tudi rob) prevlečena z mehkim silikonom, vse tri plasti v oblogi so enake velikosti, zgornja plast iz poliuretanskega filma, ki ne prepušča MO večjih od 20nm, s tridelno nosilno zaščitno plastjo, ki omogoča lažjo namestitev obloge in s kazalnikom za prepitost obloge</t>
    </r>
    <r>
      <rPr>
        <b/>
        <sz val="10"/>
        <color theme="1"/>
        <rFont val="Calibri"/>
        <family val="2"/>
        <charset val="238"/>
      </rPr>
      <t>.</t>
    </r>
    <r>
      <rPr>
        <sz val="10"/>
        <color theme="1"/>
        <rFont val="Calibri"/>
        <family val="2"/>
        <charset val="238"/>
      </rPr>
      <t xml:space="preserve">; dimenzija </t>
    </r>
    <r>
      <rPr>
        <b/>
        <sz val="10"/>
        <color theme="1"/>
        <rFont val="Calibri"/>
        <family val="2"/>
        <charset val="238"/>
      </rPr>
      <t>22 cm x 2 5cm</t>
    </r>
    <r>
      <rPr>
        <sz val="10"/>
        <color theme="1"/>
        <rFont val="Calibri"/>
        <family val="2"/>
        <charset val="238"/>
      </rPr>
      <t xml:space="preserve">, dopuščamo odstopanje +/- 0,5 cm .  </t>
    </r>
  </si>
  <si>
    <r>
      <rPr>
        <b/>
        <sz val="10"/>
        <color theme="1"/>
        <rFont val="Calibri"/>
        <family val="2"/>
        <charset val="238"/>
      </rPr>
      <t xml:space="preserve">Troslojna penasta obloga, spodnja stična plast je perforiran mehki silikon po celotni površini obloge, </t>
    </r>
    <r>
      <rPr>
        <sz val="10"/>
        <color theme="1"/>
        <rFont val="Calibri"/>
        <family val="2"/>
        <charset val="238"/>
      </rPr>
      <t xml:space="preserve">brez lukenj v silikonski plasti , jedro iz vpojne poliuretanske pene brez dodatkov superabsorbensa, ki vpije izloček in ga zadrži v svoji notranjosti, zgornja plast naguban PU film, nepropusten za mikroorganizme, prepušča zrak in vodne hlape, selektivno lepljiva, se ne zlepi z rano, ne poškoduje okolne kože, deluje pod kompresijsko terapijo, uravnavanja izločka vsaj 30g/10cm2/24h; dimenzija </t>
    </r>
    <r>
      <rPr>
        <b/>
        <sz val="10"/>
        <color theme="1"/>
        <rFont val="Calibri"/>
        <family val="2"/>
        <charset val="238"/>
      </rPr>
      <t>12,5 cm x 12,5 cm</t>
    </r>
    <r>
      <rPr>
        <sz val="10"/>
        <color theme="1"/>
        <rFont val="Calibri"/>
        <family val="2"/>
        <charset val="238"/>
      </rPr>
      <t xml:space="preserve">, dopuščamo odstopanje +/-0,5 cm .  </t>
    </r>
  </si>
  <si>
    <r>
      <rPr>
        <b/>
        <sz val="10"/>
        <color theme="1"/>
        <rFont val="Calibri"/>
        <family val="2"/>
        <charset val="238"/>
      </rPr>
      <t>Poliuretanska pena z dodatkom srebra</t>
    </r>
    <r>
      <rPr>
        <sz val="10"/>
        <color theme="1"/>
        <rFont val="Calibri"/>
        <family val="2"/>
        <charset val="238"/>
      </rPr>
      <t xml:space="preserve">,  z odprtimi medprostori za boljše uravnavanje izločka (31,24 g/10 cm2/24 h), </t>
    </r>
    <r>
      <rPr>
        <b/>
        <sz val="10"/>
        <color theme="1"/>
        <rFont val="Calibri"/>
        <family val="2"/>
        <charset val="238"/>
      </rPr>
      <t>s kontaktno plastjo hidrofobnega lepljivega elastomera ( mehak silikon)</t>
    </r>
    <r>
      <rPr>
        <sz val="10"/>
        <color theme="1"/>
        <rFont val="Calibri"/>
        <family val="2"/>
        <charset val="238"/>
      </rPr>
      <t xml:space="preserve"> . Naguban zaščitni poliuretanski film, nepropusten za mikroorganizme Večje od 25nm, prepušča zrak in vodne hlape Brez lepilnega roba; dimenzija </t>
    </r>
    <r>
      <rPr>
        <b/>
        <sz val="10"/>
        <color theme="1"/>
        <rFont val="Calibri"/>
        <family val="2"/>
        <charset val="238"/>
      </rPr>
      <t>12,5 cm x 12,5 cm</t>
    </r>
    <r>
      <rPr>
        <sz val="10"/>
        <color theme="1"/>
        <rFont val="Calibri"/>
        <family val="2"/>
        <charset val="238"/>
      </rPr>
      <t xml:space="preserve"> dopuščamo odstopanje +/-0,5 cm .  </t>
    </r>
  </si>
  <si>
    <r>
      <rPr>
        <b/>
        <sz val="10"/>
        <rFont val="Calibri"/>
        <family val="2"/>
        <charset val="238"/>
      </rPr>
      <t xml:space="preserve">Anatomsko oblikovana </t>
    </r>
    <r>
      <rPr>
        <sz val="10"/>
        <rFont val="Calibri"/>
        <family val="2"/>
        <charset val="238"/>
      </rPr>
      <t xml:space="preserve">nelepljiva obloga, ki jo hitro in enostavno namestimo na različna mesta na </t>
    </r>
    <r>
      <rPr>
        <b/>
        <sz val="10"/>
        <rFont val="Calibri"/>
        <family val="2"/>
        <charset val="238"/>
      </rPr>
      <t xml:space="preserve">peto, komolec, amputirane okončine, nožne prste </t>
    </r>
    <r>
      <rPr>
        <sz val="10"/>
        <rFont val="Calibri"/>
        <family val="2"/>
        <charset val="238"/>
      </rPr>
      <t xml:space="preserve">in celo na novorojenčkovo glavo, ker nudi odlično zaščito. Obloga je sterilna, lahko jo oblikujemo s škarjami po meri; dimenzija </t>
    </r>
    <r>
      <rPr>
        <b/>
        <sz val="10"/>
        <rFont val="Calibri"/>
        <family val="2"/>
        <charset val="238"/>
      </rPr>
      <t>10,5 cm x 13,5 cm</t>
    </r>
    <r>
      <rPr>
        <sz val="10"/>
        <rFont val="Calibri"/>
        <family val="2"/>
        <charset val="238"/>
      </rPr>
      <t xml:space="preserve">, dopuščamo odstopanje +/-0,5 cm .  </t>
    </r>
  </si>
  <si>
    <r>
      <rPr>
        <b/>
        <sz val="10"/>
        <rFont val="Calibri"/>
        <family val="2"/>
        <charset val="238"/>
      </rPr>
      <t>Mrežica iz redko tkane bombažne tkanine</t>
    </r>
    <r>
      <rPr>
        <sz val="10"/>
        <rFont val="Calibri"/>
        <family val="2"/>
        <charset val="238"/>
      </rPr>
      <t xml:space="preserve">, impregnirana z nevtralnim mazilom ( parafin/vazelin- inertno, nereaktivno mazilo), ki se ne izpere pri očnem izločanju iz rane.; dimenzije: </t>
    </r>
    <r>
      <rPr>
        <b/>
        <sz val="10"/>
        <rFont val="Calibri"/>
        <family val="2"/>
        <charset val="238"/>
      </rPr>
      <t xml:space="preserve">10 cm x 10cm, </t>
    </r>
    <r>
      <rPr>
        <sz val="10"/>
        <rFont val="Calibri"/>
        <family val="2"/>
        <charset val="238"/>
      </rPr>
      <t xml:space="preserve"> dopuščamo odstopanje +/- 1 cm . </t>
    </r>
  </si>
  <si>
    <r>
      <rPr>
        <b/>
        <sz val="10"/>
        <rFont val="Calibri"/>
        <family val="2"/>
        <charset val="238"/>
      </rPr>
      <t>Hidrokoloidne okluzivne obloge</t>
    </r>
    <r>
      <rPr>
        <sz val="10"/>
        <rFont val="Calibri"/>
        <family val="2"/>
        <charset val="238"/>
      </rPr>
      <t xml:space="preserve"> sterilne, mehke, netkane, vpojne, okluzivne,  samolepilne, hipoalergene obloge sestavljene iz </t>
    </r>
    <r>
      <rPr>
        <b/>
        <sz val="10"/>
        <rFont val="Calibri"/>
        <family val="2"/>
        <charset val="238"/>
      </rPr>
      <t>dveh plast</t>
    </r>
    <r>
      <rPr>
        <sz val="10"/>
        <rFont val="Calibri"/>
        <family val="2"/>
        <charset val="238"/>
      </rPr>
      <t xml:space="preserve">i: iz makromulekul, ki tvorijo nitast polimeren matriks - </t>
    </r>
    <r>
      <rPr>
        <b/>
        <sz val="10"/>
        <rFont val="Calibri"/>
        <family val="2"/>
        <charset val="238"/>
      </rPr>
      <t>hidrokoloidov</t>
    </r>
    <r>
      <rPr>
        <sz val="10"/>
        <rFont val="Calibri"/>
        <family val="2"/>
        <charset val="238"/>
      </rPr>
      <t xml:space="preserve"> (pektina, želatine in Na CMC) vdelanih v poliizobutilenskem  matriksu in iz </t>
    </r>
    <r>
      <rPr>
        <b/>
        <sz val="10"/>
        <rFont val="Calibri"/>
        <family val="2"/>
        <charset val="238"/>
      </rPr>
      <t>PU pene</t>
    </r>
    <r>
      <rPr>
        <sz val="10"/>
        <rFont val="Calibri"/>
        <family val="2"/>
        <charset val="238"/>
      </rPr>
      <t xml:space="preserve">. Primerne  za oskrbo vseh vrst ran, akutnih in kroničnih, v vseh fazah celjenja. Uporablja se samostojno za rane s šibkim do zmernim izločanjem, ali  kot  sekundarne obloge za rane z močnim izločanjem. Lahko jo režemo ; dimenzija </t>
    </r>
    <r>
      <rPr>
        <b/>
        <sz val="10"/>
        <rFont val="Calibri"/>
        <family val="2"/>
        <charset val="238"/>
      </rPr>
      <t>15 cm x 15 cm</t>
    </r>
    <r>
      <rPr>
        <sz val="10"/>
        <rFont val="Calibri"/>
        <family val="2"/>
        <charset val="238"/>
      </rPr>
      <t>, dopuščamo odstopanje +/- 1 cm .</t>
    </r>
  </si>
  <si>
    <r>
      <rPr>
        <b/>
        <sz val="10"/>
        <color theme="1"/>
        <rFont val="Calibri"/>
        <family val="2"/>
        <charset val="238"/>
      </rPr>
      <t>Obloga bombažno akrilne sestave</t>
    </r>
    <r>
      <rPr>
        <sz val="10"/>
        <color theme="1"/>
        <rFont val="Calibri"/>
        <family val="2"/>
        <charset val="238"/>
      </rPr>
      <t xml:space="preserve">, narejena iz vpojnega bombaža in akrilnih niti, je na eni strani toplotno pritrjena na tanek, perforiran poliestrski film. Plast s filmom je obrnjena proti rani. Obloga je sestavljena iz treh plasti:perforirani poliestrski film, ki se ne prilepi na rano in omogoča hitro vpijanje izločka iz rane, zelo vpojna blazinica iz akrila in bombaža, hidrofobna plast Dimenzija: </t>
    </r>
    <r>
      <rPr>
        <b/>
        <sz val="10"/>
        <color theme="1"/>
        <rFont val="Calibri"/>
        <family val="2"/>
        <charset val="238"/>
      </rPr>
      <t>10cm x 10 cm</t>
    </r>
    <r>
      <rPr>
        <sz val="10"/>
        <color theme="1"/>
        <rFont val="Calibri"/>
        <family val="2"/>
        <charset val="238"/>
      </rPr>
      <t xml:space="preserve"> .</t>
    </r>
  </si>
  <si>
    <r>
      <t>Opeklinske obloge</t>
    </r>
    <r>
      <rPr>
        <sz val="10"/>
        <color rgb="FF000000"/>
        <rFont val="Calibri"/>
        <family val="2"/>
        <charset val="238"/>
      </rPr>
      <t xml:space="preserve"> </t>
    </r>
    <r>
      <rPr>
        <b/>
        <sz val="10"/>
        <color rgb="FF000000"/>
        <rFont val="Calibri"/>
        <family val="2"/>
        <charset val="238"/>
      </rPr>
      <t>z dodatkom čajevca</t>
    </r>
    <r>
      <rPr>
        <sz val="10"/>
        <color rgb="FF000000"/>
        <rFont val="Calibri"/>
        <family val="2"/>
        <charset val="238"/>
      </rPr>
      <t xml:space="preserve">,ki ohladijo prizadeto območje kože, preprečujejo izsušitev kože in pospešujejo celjenje opeklinskih ran. Takojšen učinek in enostavna uporaba: ročno odpiranje zavitka omogoča hiter dostop do obloge, ki jo po odprtju enostavno položite na prizadeto območje kože. Prepojene s posebnim hidrogelom ki ohladijo opeklino, jo razkužijo in zaščitijo pred zunanjimi vplivi.Obloga se popolnoma prilagodi rani in jo v celoti prekrije, tako deluje kot naravna zaščita, zmanjšujejo možnost brazgotin, so varne za uporabo pri otrocih in so nestrupene za okolje. pomagajo preprečevati okužbe, visoka vsebnost vode v gelu pa omogoča hitro hlajenje kar takoj olajša bolečino.Nestrupene.Potopljene v hidrogel.Takoj razbremenijo bolečino in ohladijo opeklino.Preprečujejo takojšnje izsuševanje in omogočajo takojšnje zdravljenje.Varno za uporabo pri otrocih.Gel je nelepljiv in se ne drži rane.Dimenzija </t>
    </r>
    <r>
      <rPr>
        <b/>
        <sz val="10"/>
        <color rgb="FF000000"/>
        <rFont val="Calibri"/>
        <family val="2"/>
        <charset val="238"/>
      </rPr>
      <t xml:space="preserve">10 cm x 10 cm </t>
    </r>
    <r>
      <rPr>
        <sz val="10"/>
        <color rgb="FF000000"/>
        <rFont val="Calibri"/>
        <family val="2"/>
        <charset val="238"/>
      </rPr>
      <t>.</t>
    </r>
  </si>
  <si>
    <r>
      <t>Opeklinske obloge z dodatkom čajevca</t>
    </r>
    <r>
      <rPr>
        <sz val="10"/>
        <color rgb="FF000000"/>
        <rFont val="Calibri"/>
        <family val="2"/>
        <charset val="238"/>
      </rPr>
      <t>, k</t>
    </r>
    <r>
      <rPr>
        <b/>
        <sz val="10"/>
        <color rgb="FF000000"/>
        <rFont val="Calibri"/>
        <family val="2"/>
        <charset val="238"/>
      </rPr>
      <t>i</t>
    </r>
    <r>
      <rPr>
        <sz val="10"/>
        <color rgb="FF000000"/>
        <rFont val="Calibri"/>
        <family val="2"/>
        <charset val="238"/>
      </rPr>
      <t xml:space="preserve"> ohladijo prizadeto območje kože, preprečujejo izsušitev kože in pospešujejo celjenje opeklinskih ran. Takojšen učinek in enostavna uporaba: ročno odpiranje zavitka omogoča hiter dostop do obloge, ki jo po odprtju enostavno položite na prizadeto območje kože. Prepojene s posebnim hidrogelom ki ohladijo opeklino, jo razkužijo in zaščitijo pred zunanjimi vplivi.Obloga se popolnoma prilagodi rani in jo v celoti prekrije, tako deluje kot naravna zaščita, zmanjšujejo možnost brazgotin, so varne za uporabo pri otrocih in so nestrupene za okolje. pomagajo preprečevati okužbe, visoka vsebnost vode v gelu pa omogoča hitro hlajenje kar takoj olajša bolečino.Nestrupene.Potopljene v hidrogel.Takoj razbremenijo bolečino in ohladijo opeklino.Preprečujejo takojšnje izsuševanje in omogočajo takojšnje zdravljenje.Varno za uporabo pri otrocih.Gel je nelepljiv in se ne drži rane.Dimenzija </t>
    </r>
    <r>
      <rPr>
        <b/>
        <sz val="10"/>
        <color rgb="FF000000"/>
        <rFont val="Calibri"/>
        <family val="2"/>
        <charset val="238"/>
      </rPr>
      <t>20 cm x 20 cm</t>
    </r>
    <r>
      <rPr>
        <sz val="10"/>
        <color rgb="FF000000"/>
        <rFont val="Calibri"/>
        <family val="2"/>
        <charset val="238"/>
      </rPr>
      <t xml:space="preserve"> .</t>
    </r>
  </si>
  <si>
    <r>
      <rPr>
        <b/>
        <sz val="10"/>
        <rFont val="Calibri"/>
        <family val="2"/>
        <charset val="238"/>
      </rPr>
      <t>Pršilo v prahu</t>
    </r>
    <r>
      <rPr>
        <sz val="10"/>
        <rFont val="Calibri"/>
        <family val="2"/>
        <charset val="238"/>
      </rPr>
      <t xml:space="preserve"> – formuliran prah, ki naredi zaščitni film. Uporablja se za oskrbo in zdravljenje ran (kroničnih in akutnih), odrgnin, manjših opeklin, preležanin, ulkusov ter diabetičnega stopala, ščiti pred vdorom mikroorganizmov ter pomaga pri obnovi fizioloških procesov. Izdelek  vsebuje antimikrobne sestavine - srebro, absorbcijske lastnosti (bela glina kaolin) ter vlažilne lastnosti (hialuronska kislina). Pakiranje: </t>
    </r>
    <r>
      <rPr>
        <b/>
        <sz val="10"/>
        <rFont val="Calibri"/>
        <family val="2"/>
        <charset val="238"/>
      </rPr>
      <t>125 ml</t>
    </r>
    <r>
      <rPr>
        <sz val="10"/>
        <rFont val="Calibri"/>
        <family val="2"/>
        <charset val="238"/>
      </rPr>
      <t xml:space="preserve"> .</t>
    </r>
  </si>
  <si>
    <r>
      <t xml:space="preserve">Dvoslojna antibakterijska sterilna vpojna obloga za rane z bakrovim oksidom. Notranji vpojni sloj iz celuloze in poliestra, ki vsebuje bakrov oksid; zunanji sloj iz neagresivnega netkanega polipropilenskega sloja, ki vsebuje bakrov oksid. Dimenzija </t>
    </r>
    <r>
      <rPr>
        <b/>
        <sz val="10"/>
        <color theme="1"/>
        <rFont val="Calibri"/>
        <family val="2"/>
        <charset val="238"/>
        <scheme val="minor"/>
      </rPr>
      <t>10 x 12cm</t>
    </r>
    <r>
      <rPr>
        <sz val="10"/>
        <color theme="1"/>
        <rFont val="Calibri"/>
        <family val="2"/>
        <charset val="238"/>
        <scheme val="minor"/>
      </rPr>
      <t>.</t>
    </r>
  </si>
  <si>
    <r>
      <t>Visoko vpojna obloga za oskrbo rane s posebno oblikovanim vpojnim jedrom iz celuloznih vlaken z dodatkom super vpojne snovi, ki zadrži tekočino v jedru. Obloga je nelepljiva in omogoča enostavno aplikacijo in enostavno menjavo obloge, dobro absorpcijo, kar posledično zmanjšuje možnost maceracije kože ob rani in hkrati zagotavlja optimalno mikroklimo rane. Zelen zgornji sloj. Absorpcija min. 120g/100cm². Dimenzija:</t>
    </r>
    <r>
      <rPr>
        <b/>
        <sz val="10"/>
        <color theme="1"/>
        <rFont val="Calibri"/>
        <family val="2"/>
        <charset val="238"/>
        <scheme val="minor"/>
      </rPr>
      <t xml:space="preserve"> 20 x 25cm.</t>
    </r>
  </si>
  <si>
    <r>
      <rPr>
        <b/>
        <sz val="10"/>
        <color theme="1"/>
        <rFont val="Calibri"/>
        <family val="2"/>
        <charset val="238"/>
        <scheme val="minor"/>
      </rPr>
      <t>Visoko vpojna obloga za oskrbo rane</t>
    </r>
    <r>
      <rPr>
        <sz val="10"/>
        <color theme="1"/>
        <rFont val="Calibri"/>
        <family val="2"/>
        <charset val="238"/>
        <scheme val="minor"/>
      </rPr>
      <t xml:space="preserv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Zelen zgornji sloj. Absorpcija min. 120g/100cm².Dimenzija: </t>
    </r>
    <r>
      <rPr>
        <b/>
        <sz val="10"/>
        <color theme="1"/>
        <rFont val="Calibri"/>
        <family val="2"/>
        <charset val="238"/>
        <scheme val="minor"/>
      </rPr>
      <t>10 x 20cm</t>
    </r>
    <r>
      <rPr>
        <sz val="10"/>
        <color theme="1"/>
        <rFont val="Calibri"/>
        <family val="2"/>
        <charset val="238"/>
        <scheme val="minor"/>
      </rPr>
      <t xml:space="preserve"> .</t>
    </r>
  </si>
  <si>
    <r>
      <rPr>
        <b/>
        <sz val="10"/>
        <color theme="1"/>
        <rFont val="Calibri"/>
        <family val="2"/>
        <charset val="238"/>
      </rPr>
      <t>Obloga s kapilarnim učinkom</t>
    </r>
    <r>
      <rPr>
        <sz val="10"/>
        <color theme="1"/>
        <rFont val="Calibri"/>
        <family val="2"/>
        <charset val="238"/>
      </rPr>
      <t xml:space="preserve">, sestavljena iz 3 plasti: dve zunanji plasti 100% iz poliesternih vlaken, dve zunanji plasti 100% iz poliesternih vlaken, Zunanje plasti so sprešane skupaj tako, da se ne nitkajo, Obloga ustvarja negativni tlak  of 68mmHG, dimenzije </t>
    </r>
    <r>
      <rPr>
        <b/>
        <sz val="10"/>
        <color theme="1"/>
        <rFont val="Calibri"/>
        <family val="2"/>
        <charset val="238"/>
      </rPr>
      <t>10 cm x 10 cm.</t>
    </r>
  </si>
  <si>
    <r>
      <rPr>
        <b/>
        <sz val="10"/>
        <color theme="1"/>
        <rFont val="Calibri"/>
        <family val="2"/>
        <charset val="238"/>
      </rPr>
      <t>Mrežica -poliuretanska</t>
    </r>
    <r>
      <rPr>
        <sz val="10"/>
        <color theme="1"/>
        <rFont val="Calibri"/>
        <family val="2"/>
        <charset val="238"/>
      </rPr>
      <t xml:space="preserve"> prosojna elastična mrežica, odprte strukture, ne sme biti tkana, prevlečena s plastjo hidrofobnega lepljivega elastomera ( </t>
    </r>
    <r>
      <rPr>
        <b/>
        <sz val="10"/>
        <color theme="1"/>
        <rFont val="Calibri"/>
        <family val="2"/>
        <charset val="238"/>
      </rPr>
      <t>mehak silikon</t>
    </r>
    <r>
      <rPr>
        <sz val="10"/>
        <color theme="1"/>
        <rFont val="Calibri"/>
        <family val="2"/>
        <charset val="238"/>
      </rPr>
      <t xml:space="preserve">) na eni strani u s premerom okroglih por 1,2mm, ki so tudi po debelini prevlečene s silikonom, ki se ne vrašča v rano, zmanjšuje bolečino in je selektivno lepljiva. Na rani lahko dokazano ostane do 14 dni,; dimenzija </t>
    </r>
    <r>
      <rPr>
        <b/>
        <sz val="10"/>
        <color theme="1"/>
        <rFont val="Calibri"/>
        <family val="2"/>
        <charset val="238"/>
      </rPr>
      <t xml:space="preserve">7,5 cm x 10 cm , </t>
    </r>
    <r>
      <rPr>
        <sz val="10"/>
        <color theme="1"/>
        <rFont val="Calibri"/>
        <family val="2"/>
        <charset val="238"/>
      </rPr>
      <t>dopuščamo odstopanje +/- 0,5 cm.</t>
    </r>
  </si>
  <si>
    <r>
      <rPr>
        <b/>
        <sz val="10"/>
        <rFont val="Calibri"/>
        <family val="2"/>
        <charset val="238"/>
      </rPr>
      <t xml:space="preserve">Polimerna membrana </t>
    </r>
    <r>
      <rPr>
        <sz val="10"/>
        <rFont val="Calibri"/>
        <family val="2"/>
        <charset val="238"/>
      </rPr>
      <t xml:space="preserve">-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dimenzija </t>
    </r>
    <r>
      <rPr>
        <b/>
        <sz val="10"/>
        <rFont val="Calibri"/>
        <family val="2"/>
        <charset val="238"/>
      </rPr>
      <t>10 cm x 10 cm</t>
    </r>
    <r>
      <rPr>
        <sz val="10"/>
        <rFont val="Calibri"/>
        <family val="2"/>
        <charset val="238"/>
      </rPr>
      <t xml:space="preserve"> ,  dopuščamo odstopanje +/- 1 cm. </t>
    </r>
  </si>
  <si>
    <r>
      <rPr>
        <b/>
        <sz val="10"/>
        <rFont val="Calibri"/>
        <family val="2"/>
        <charset val="238"/>
      </rPr>
      <t>Mrežica</t>
    </r>
    <r>
      <rPr>
        <sz val="10"/>
        <rFont val="Calibri"/>
        <family val="2"/>
        <charset val="238"/>
      </rPr>
      <t xml:space="preserve">/oblog prevlečena z </t>
    </r>
    <r>
      <rPr>
        <b/>
        <sz val="10"/>
        <rFont val="Calibri"/>
        <family val="2"/>
        <charset val="238"/>
      </rPr>
      <t>elementarnim srebrom</t>
    </r>
    <r>
      <rPr>
        <sz val="10"/>
        <rFont val="Calibri"/>
        <family val="2"/>
        <charset val="238"/>
      </rPr>
      <t>, ki v vlažnem okolju rane sprošča srebrove ione, ki delujejo proti Gram-negativnim in Gram-pozitivnim bakterijam. Impregnirana je z nevtralnim mazilom brez dodatka vazelina ali drugih parafinov, ki varuje robove rane pred maceracijo, ne pušča ostankov na rani in se ne zlepi z rano. Tudi po daljši uporabi ne povzroča občutljivih reakcij ali alergij. Mazilo na oblogi vsebuje zmes estrov naravnih rastlinskih maščobnih kislin z glicerinom in diglicerinom in Macrogol 2000; dimenzija</t>
    </r>
    <r>
      <rPr>
        <b/>
        <sz val="10"/>
        <rFont val="Calibri"/>
        <family val="2"/>
        <charset val="238"/>
      </rPr>
      <t xml:space="preserve"> 10 cm x 10 cm .</t>
    </r>
  </si>
  <si>
    <r>
      <rPr>
        <b/>
        <sz val="10"/>
        <color theme="1"/>
        <rFont val="Calibri"/>
        <family val="2"/>
        <charset val="238"/>
      </rPr>
      <t>Visoko vpojna obloga s posebno oblikovanim vpojnim jedrom iz celuloznih vlaken z dodatkom supervpojne snovi</t>
    </r>
    <r>
      <rPr>
        <sz val="10"/>
        <color theme="1"/>
        <rFont val="Calibri"/>
        <family val="2"/>
        <charset val="238"/>
      </rPr>
      <t xml:space="preserve">, ki zadrži tekočino v jedru.sebuje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dimenzija: </t>
    </r>
    <r>
      <rPr>
        <b/>
        <sz val="10"/>
        <color theme="1"/>
        <rFont val="Calibri"/>
        <family val="2"/>
        <charset val="238"/>
      </rPr>
      <t>15cm x 20 cm.</t>
    </r>
  </si>
  <si>
    <r>
      <rPr>
        <b/>
        <sz val="10"/>
        <rFont val="Calibri"/>
        <family val="2"/>
        <charset val="238"/>
      </rPr>
      <t>Mazilo</t>
    </r>
    <r>
      <rPr>
        <sz val="10"/>
        <rFont val="Calibri"/>
        <family val="2"/>
        <charset val="238"/>
      </rPr>
      <t xml:space="preserve"> za rane s </t>
    </r>
    <r>
      <rPr>
        <b/>
        <sz val="10"/>
        <rFont val="Calibri"/>
        <family val="2"/>
        <charset val="238"/>
      </rPr>
      <t>hialuronsko kislino</t>
    </r>
    <r>
      <rPr>
        <sz val="10"/>
        <rFont val="Calibri"/>
        <family val="2"/>
        <charset val="238"/>
      </rPr>
      <t xml:space="preserve">, ki je naravna sestavina medceličnine in ima pomembno vlogo v celotnem procesu celjenja ran in sluzničnih razjed. To je mukopolisaharid, ki je v večjih količinah prisoten v mnogih telesnih tkivih. Hialuronska kislina pripomore k izgrajevanju tkiv tako, da jim povrne čvrstost, prožnost in elastičnost.Vsebuje tudi Klorheksidin diglukonat deluje antiseptično ter s tem prepreči okužbo ran in Mandljevo olje kožo gladi, mehča in neguje. pakiranje </t>
    </r>
    <r>
      <rPr>
        <b/>
        <sz val="10"/>
        <rFont val="Calibri"/>
        <family val="2"/>
        <charset val="238"/>
      </rPr>
      <t xml:space="preserve">tuba 60 g </t>
    </r>
    <r>
      <rPr>
        <sz val="10"/>
        <rFont val="Calibri"/>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</si>
</sst>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35" x14ac:knownFonts="1">
    <font>
      <sz val="11"/>
      <color theme="1"/>
      <name val="Calibri"/>
      <family val="2"/>
      <charset val="238"/>
      <scheme val="minor"/>
    </font>
    <font>
      <sz val="8"/>
      <name val="Calibri"/>
      <family val="2"/>
      <charset val="238"/>
      <scheme val="minor"/>
    </font>
    <font>
      <sz val="11"/>
      <color theme="1"/>
      <name val="Calibri"/>
      <family val="2"/>
      <charset val="238"/>
      <scheme val="minor"/>
    </font>
    <font>
      <sz val="11"/>
      <name val="Calibri"/>
      <family val="2"/>
      <charset val="238"/>
      <scheme val="minor"/>
    </font>
    <font>
      <b/>
      <sz val="11"/>
      <name val="Calibri"/>
      <family val="2"/>
      <charset val="238"/>
      <scheme val="minor"/>
    </font>
    <font>
      <sz val="10"/>
      <name val="Arial"/>
      <family val="2"/>
      <charset val="238"/>
    </font>
    <font>
      <sz val="10"/>
      <name val="Arial CE"/>
      <charset val="238"/>
    </font>
    <font>
      <b/>
      <sz val="10"/>
      <color rgb="FF52658C"/>
      <name val="Arial"/>
      <family val="2"/>
      <charset val="238"/>
    </font>
    <font>
      <sz val="11"/>
      <color rgb="FF000000"/>
      <name val="Calibri"/>
      <family val="2"/>
      <charset val="238"/>
    </font>
    <font>
      <sz val="10"/>
      <color rgb="FF000000"/>
      <name val="Arial CE"/>
      <charset val="238"/>
    </font>
    <font>
      <b/>
      <sz val="11"/>
      <color rgb="FF000000"/>
      <name val="Calibri"/>
      <family val="2"/>
      <charset val="238"/>
    </font>
    <font>
      <sz val="11"/>
      <color rgb="FF000000"/>
      <name val="Arial"/>
      <family val="2"/>
      <charset val="238"/>
    </font>
    <font>
      <sz val="10"/>
      <color rgb="FF000000"/>
      <name val="Calibri"/>
      <family val="2"/>
      <charset val="238"/>
    </font>
    <font>
      <b/>
      <i/>
      <sz val="10"/>
      <color rgb="FF000000"/>
      <name val="Calibri"/>
      <family val="2"/>
      <charset val="238"/>
    </font>
    <font>
      <b/>
      <sz val="10"/>
      <color rgb="FF000000"/>
      <name val="Calibri"/>
      <family val="2"/>
      <charset val="238"/>
    </font>
    <font>
      <b/>
      <sz val="11"/>
      <color rgb="FF000000"/>
      <name val="Calibri"/>
      <family val="2"/>
      <charset val="238"/>
      <scheme val="minor"/>
    </font>
    <font>
      <sz val="11"/>
      <color rgb="FF000000"/>
      <name val="Calibri"/>
      <family val="2"/>
      <charset val="238"/>
      <scheme val="minor"/>
    </font>
    <font>
      <sz val="11"/>
      <color indexed="8"/>
      <name val="Calibri"/>
      <family val="2"/>
      <charset val="238"/>
    </font>
    <font>
      <sz val="10"/>
      <color indexed="8"/>
      <name val="Tw Cen MT"/>
      <family val="2"/>
      <charset val="238"/>
    </font>
    <font>
      <sz val="11"/>
      <color indexed="8"/>
      <name val="Calibri"/>
      <family val="2"/>
      <charset val="238"/>
      <scheme val="minor"/>
    </font>
    <font>
      <b/>
      <sz val="12"/>
      <name val="Calibri"/>
      <family val="2"/>
      <charset val="238"/>
      <scheme val="minor"/>
    </font>
    <font>
      <b/>
      <sz val="14"/>
      <color indexed="8"/>
      <name val="Calibri"/>
      <family val="2"/>
      <charset val="238"/>
    </font>
    <font>
      <b/>
      <i/>
      <sz val="12"/>
      <color indexed="8"/>
      <name val="Calibri"/>
      <family val="2"/>
      <charset val="238"/>
      <scheme val="minor"/>
    </font>
    <font>
      <sz val="12"/>
      <name val="Calibri"/>
      <family val="2"/>
      <charset val="238"/>
      <scheme val="minor"/>
    </font>
    <font>
      <sz val="10"/>
      <name val="Calibri"/>
      <family val="2"/>
      <charset val="238"/>
    </font>
    <font>
      <b/>
      <sz val="10"/>
      <name val="Calibri"/>
      <family val="2"/>
      <charset val="238"/>
    </font>
    <font>
      <sz val="10"/>
      <color theme="1"/>
      <name val="Calibri"/>
      <family val="2"/>
      <charset val="238"/>
    </font>
    <font>
      <b/>
      <sz val="10"/>
      <color theme="1"/>
      <name val="Calibri"/>
      <family val="2"/>
      <charset val="238"/>
    </font>
    <font>
      <b/>
      <i/>
      <sz val="10"/>
      <color rgb="FF000000"/>
      <name val="Arial Narrow"/>
      <family val="2"/>
      <charset val="238"/>
    </font>
    <font>
      <b/>
      <sz val="10"/>
      <name val="Arial Narrow"/>
      <family val="2"/>
      <charset val="238"/>
    </font>
    <font>
      <i/>
      <sz val="11"/>
      <color rgb="FF000000"/>
      <name val="Arial Narrow"/>
      <family val="2"/>
      <charset val="238"/>
    </font>
    <font>
      <b/>
      <i/>
      <sz val="10"/>
      <name val="Arial Narrow"/>
      <family val="2"/>
      <charset val="238"/>
    </font>
    <font>
      <sz val="10"/>
      <name val="Arial Narrow"/>
      <family val="2"/>
      <charset val="238"/>
    </font>
    <font>
      <b/>
      <sz val="10"/>
      <color theme="1"/>
      <name val="Calibri"/>
      <family val="2"/>
      <charset val="238"/>
      <scheme val="minor"/>
    </font>
    <font>
      <sz val="10"/>
      <color theme="1"/>
      <name val="Calibri"/>
      <family val="2"/>
      <charset val="238"/>
      <scheme val="minor"/>
    </font>
  </fonts>
  <fills count="12">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0"/>
        <bgColor rgb="FF92CDDC"/>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9" tint="0.59999389629810485"/>
        <bgColor rgb="FF92CDDC"/>
      </patternFill>
    </fill>
    <fill>
      <patternFill patternType="solid">
        <fgColor theme="9" tint="0.59999389629810485"/>
        <bgColor indexed="64"/>
      </patternFill>
    </fill>
    <fill>
      <patternFill patternType="solid">
        <fgColor theme="9" tint="0.59999389629810485"/>
        <bgColor rgb="FFC6E0B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top/>
      <bottom style="thin">
        <color indexed="64"/>
      </bottom>
      <diagonal/>
    </border>
  </borders>
  <cellStyleXfs count="7">
    <xf numFmtId="0" fontId="0" fillId="0" borderId="0"/>
    <xf numFmtId="0" fontId="5" fillId="0" borderId="0"/>
    <xf numFmtId="0" fontId="6" fillId="0" borderId="0"/>
    <xf numFmtId="0" fontId="8" fillId="0" borderId="0"/>
    <xf numFmtId="0" fontId="9" fillId="0" borderId="0" applyNumberFormat="0" applyBorder="0" applyProtection="0"/>
    <xf numFmtId="0" fontId="17" fillId="0" borderId="0" applyBorder="0" applyProtection="0"/>
    <xf numFmtId="0" fontId="2" fillId="0" borderId="0"/>
  </cellStyleXfs>
  <cellXfs count="173">
    <xf numFmtId="0" fontId="0" fillId="0" borderId="0" xfId="0"/>
    <xf numFmtId="0" fontId="0" fillId="0" borderId="0" xfId="0" applyAlignment="1">
      <alignment horizontal="left" vertical="top"/>
    </xf>
    <xf numFmtId="0" fontId="7" fillId="0" borderId="0" xfId="0" applyFont="1" applyAlignment="1">
      <alignment vertical="center" wrapText="1"/>
    </xf>
    <xf numFmtId="0" fontId="8" fillId="0" borderId="0" xfId="3"/>
    <xf numFmtId="0" fontId="11" fillId="0" borderId="0" xfId="3" applyFont="1" applyAlignment="1">
      <alignment horizontal="center" vertical="center" wrapText="1"/>
    </xf>
    <xf numFmtId="0" fontId="11" fillId="0" borderId="0" xfId="3" applyFont="1" applyAlignment="1">
      <alignment wrapText="1"/>
    </xf>
    <xf numFmtId="164" fontId="11" fillId="0" borderId="0" xfId="3" applyNumberFormat="1" applyFont="1" applyAlignment="1">
      <alignment horizontal="center" vertical="center" wrapText="1"/>
    </xf>
    <xf numFmtId="4" fontId="11" fillId="0" borderId="0" xfId="3" applyNumberFormat="1" applyFont="1" applyAlignment="1">
      <alignment horizontal="center" vertical="center" wrapText="1"/>
    </xf>
    <xf numFmtId="164" fontId="11" fillId="0" borderId="0" xfId="3" applyNumberFormat="1" applyFont="1" applyAlignment="1">
      <alignment wrapText="1"/>
    </xf>
    <xf numFmtId="4" fontId="8" fillId="3" borderId="0" xfId="3" applyNumberFormat="1" applyFill="1" applyAlignment="1">
      <alignment wrapText="1"/>
    </xf>
    <xf numFmtId="0" fontId="10" fillId="0" borderId="0" xfId="3" applyFont="1" applyAlignment="1">
      <alignment horizontal="left" wrapText="1"/>
    </xf>
    <xf numFmtId="0" fontId="8" fillId="0" borderId="0" xfId="3" applyAlignment="1">
      <alignment wrapText="1"/>
    </xf>
    <xf numFmtId="164" fontId="8" fillId="0" borderId="0" xfId="3" applyNumberFormat="1" applyAlignment="1">
      <alignment wrapText="1"/>
    </xf>
    <xf numFmtId="4" fontId="11" fillId="0" borderId="0" xfId="3" applyNumberFormat="1" applyFont="1" applyAlignment="1">
      <alignment wrapText="1"/>
    </xf>
    <xf numFmtId="0" fontId="8" fillId="0" borderId="0" xfId="3" applyAlignment="1">
      <alignment horizontal="left" wrapText="1"/>
    </xf>
    <xf numFmtId="4" fontId="8" fillId="0" borderId="0" xfId="3" applyNumberFormat="1" applyAlignment="1">
      <alignment wrapText="1"/>
    </xf>
    <xf numFmtId="0" fontId="10" fillId="0" borderId="0" xfId="3" applyFont="1" applyAlignment="1">
      <alignment horizontal="center"/>
    </xf>
    <xf numFmtId="0" fontId="10" fillId="0" borderId="0" xfId="3" applyFont="1" applyAlignment="1">
      <alignment horizontal="center" wrapText="1"/>
    </xf>
    <xf numFmtId="164" fontId="10" fillId="0" borderId="0" xfId="3" applyNumberFormat="1" applyFont="1" applyAlignment="1">
      <alignment horizontal="center" wrapText="1"/>
    </xf>
    <xf numFmtId="4" fontId="10" fillId="0" borderId="0" xfId="3" applyNumberFormat="1" applyFont="1" applyAlignment="1">
      <alignment horizontal="center" wrapText="1"/>
    </xf>
    <xf numFmtId="0" fontId="13" fillId="0" borderId="0" xfId="3" applyFont="1"/>
    <xf numFmtId="0" fontId="12" fillId="0" borderId="0" xfId="3" applyFont="1" applyAlignment="1">
      <alignment wrapText="1"/>
    </xf>
    <xf numFmtId="0" fontId="12" fillId="0" borderId="0" xfId="3" applyFont="1" applyAlignment="1">
      <alignment horizontal="center" vertical="center" wrapText="1"/>
    </xf>
    <xf numFmtId="164" fontId="12" fillId="0" borderId="0" xfId="3" applyNumberFormat="1" applyFont="1" applyAlignment="1">
      <alignment wrapText="1"/>
    </xf>
    <xf numFmtId="4" fontId="12" fillId="0" borderId="0" xfId="3" applyNumberFormat="1" applyFont="1" applyAlignment="1">
      <alignment wrapText="1"/>
    </xf>
    <xf numFmtId="164" fontId="12" fillId="0" borderId="0" xfId="3" applyNumberFormat="1" applyFont="1" applyAlignment="1">
      <alignment horizontal="center" vertical="center" wrapText="1"/>
    </xf>
    <xf numFmtId="4" fontId="12" fillId="0" borderId="0" xfId="3" applyNumberFormat="1" applyFont="1" applyAlignment="1">
      <alignment horizontal="center" vertical="center" wrapText="1"/>
    </xf>
    <xf numFmtId="0" fontId="16" fillId="0" borderId="0" xfId="3" applyFont="1"/>
    <xf numFmtId="0" fontId="15" fillId="0" borderId="0" xfId="3" applyFont="1" applyAlignment="1">
      <alignment horizontal="center"/>
    </xf>
    <xf numFmtId="0" fontId="2" fillId="0" borderId="0" xfId="0" applyFont="1"/>
    <xf numFmtId="0" fontId="0" fillId="2" borderId="0" xfId="0" applyFill="1"/>
    <xf numFmtId="0" fontId="14" fillId="4" borderId="1" xfId="3" applyFont="1" applyFill="1" applyBorder="1" applyAlignment="1">
      <alignment horizontal="center" vertical="center" wrapText="1"/>
    </xf>
    <xf numFmtId="164" fontId="14" fillId="4" borderId="1" xfId="3" applyNumberFormat="1" applyFont="1" applyFill="1" applyBorder="1" applyAlignment="1">
      <alignment horizontal="center" vertical="center" wrapText="1"/>
    </xf>
    <xf numFmtId="4" fontId="14" fillId="4" borderId="1" xfId="3" applyNumberFormat="1" applyFont="1" applyFill="1" applyBorder="1" applyAlignment="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0" fillId="0" borderId="0" xfId="0" applyAlignment="1">
      <alignment horizontal="center" vertical="center"/>
    </xf>
    <xf numFmtId="0" fontId="18" fillId="2" borderId="0" xfId="5" applyFont="1" applyFill="1" applyBorder="1" applyProtection="1"/>
    <xf numFmtId="0" fontId="8" fillId="6" borderId="0" xfId="3" applyFill="1" applyAlignment="1">
      <alignment wrapText="1"/>
    </xf>
    <xf numFmtId="0" fontId="0" fillId="6" borderId="0" xfId="0" applyFill="1" applyAlignment="1">
      <alignment wrapText="1"/>
    </xf>
    <xf numFmtId="0" fontId="0" fillId="7" borderId="0" xfId="0" applyFill="1"/>
    <xf numFmtId="0" fontId="4" fillId="0" borderId="0" xfId="6" applyFont="1"/>
    <xf numFmtId="0" fontId="3" fillId="0" borderId="0" xfId="6" applyFont="1" applyAlignment="1">
      <alignment horizontal="center" vertical="center"/>
    </xf>
    <xf numFmtId="0" fontId="19" fillId="0" borderId="0" xfId="6" applyFont="1"/>
    <xf numFmtId="0" fontId="3" fillId="0" borderId="0" xfId="6" applyFont="1"/>
    <xf numFmtId="164" fontId="12" fillId="0" borderId="7" xfId="0" applyNumberFormat="1" applyFont="1" applyBorder="1" applyAlignment="1">
      <alignment horizontal="center" vertical="center" wrapText="1"/>
    </xf>
    <xf numFmtId="0" fontId="8" fillId="0" borderId="5" xfId="3" applyBorder="1"/>
    <xf numFmtId="0" fontId="8" fillId="6" borderId="5" xfId="3" applyFill="1" applyBorder="1" applyAlignment="1">
      <alignment wrapText="1"/>
    </xf>
    <xf numFmtId="0" fontId="0" fillId="0" borderId="5" xfId="0" applyBorder="1"/>
    <xf numFmtId="0" fontId="0" fillId="0" borderId="6" xfId="0" applyBorder="1"/>
    <xf numFmtId="164" fontId="12" fillId="0" borderId="2" xfId="0" applyNumberFormat="1" applyFont="1" applyBorder="1" applyAlignment="1">
      <alignment horizontal="center" vertical="center" wrapText="1"/>
    </xf>
    <xf numFmtId="0" fontId="24" fillId="0" borderId="1" xfId="1" applyFont="1" applyBorder="1" applyAlignment="1">
      <alignment horizontal="left" vertical="top" wrapText="1"/>
    </xf>
    <xf numFmtId="164" fontId="24" fillId="2" borderId="1" xfId="6" applyNumberFormat="1" applyFont="1" applyFill="1" applyBorder="1" applyAlignment="1">
      <alignment horizontal="center" vertical="center" wrapText="1"/>
    </xf>
    <xf numFmtId="4" fontId="24" fillId="0" borderId="1" xfId="6" applyNumberFormat="1" applyFont="1" applyBorder="1" applyAlignment="1">
      <alignment horizontal="center" vertical="center" wrapText="1"/>
    </xf>
    <xf numFmtId="4" fontId="24" fillId="2" borderId="1" xfId="6" applyNumberFormat="1" applyFont="1" applyFill="1" applyBorder="1" applyAlignment="1">
      <alignment horizontal="center" vertical="center" wrapText="1"/>
    </xf>
    <xf numFmtId="164" fontId="24" fillId="2" borderId="8" xfId="6" applyNumberFormat="1" applyFont="1" applyFill="1" applyBorder="1" applyAlignment="1">
      <alignment horizontal="center" vertical="center" wrapText="1"/>
    </xf>
    <xf numFmtId="4" fontId="24" fillId="0" borderId="8" xfId="6" applyNumberFormat="1" applyFont="1" applyBorder="1" applyAlignment="1">
      <alignment horizontal="center" vertical="center" wrapText="1"/>
    </xf>
    <xf numFmtId="0" fontId="12" fillId="4" borderId="1" xfId="3" applyFont="1" applyFill="1" applyBorder="1" applyAlignment="1">
      <alignment horizontal="center" vertical="center" wrapText="1"/>
    </xf>
    <xf numFmtId="0" fontId="12" fillId="6" borderId="1" xfId="3" applyFont="1" applyFill="1" applyBorder="1" applyAlignment="1">
      <alignment wrapText="1"/>
    </xf>
    <xf numFmtId="0" fontId="12" fillId="7" borderId="1" xfId="3" applyFont="1" applyFill="1" applyBorder="1"/>
    <xf numFmtId="0" fontId="12" fillId="2" borderId="0" xfId="3" applyFont="1" applyFill="1"/>
    <xf numFmtId="0" fontId="12" fillId="4" borderId="1" xfId="3" applyFont="1" applyFill="1" applyBorder="1" applyAlignment="1">
      <alignment horizontal="left" vertical="top" wrapText="1"/>
    </xf>
    <xf numFmtId="0" fontId="24" fillId="0" borderId="1" xfId="0" applyFont="1" applyBorder="1" applyAlignment="1">
      <alignment vertical="top" wrapText="1"/>
    </xf>
    <xf numFmtId="0" fontId="26" fillId="0" borderId="1" xfId="0" applyFont="1" applyBorder="1"/>
    <xf numFmtId="0" fontId="26" fillId="0" borderId="0" xfId="0" applyFont="1"/>
    <xf numFmtId="0" fontId="26" fillId="6" borderId="1" xfId="0" applyFont="1" applyFill="1" applyBorder="1" applyAlignment="1">
      <alignment wrapText="1"/>
    </xf>
    <xf numFmtId="0" fontId="26" fillId="0" borderId="1" xfId="0" applyFont="1" applyBorder="1" applyAlignment="1">
      <alignment horizontal="left" vertical="top"/>
    </xf>
    <xf numFmtId="0" fontId="24" fillId="0" borderId="1" xfId="1" applyFont="1" applyBorder="1" applyAlignment="1">
      <alignment horizontal="left" wrapText="1"/>
    </xf>
    <xf numFmtId="0" fontId="26" fillId="7" borderId="1" xfId="0" applyFont="1" applyFill="1" applyBorder="1"/>
    <xf numFmtId="0" fontId="26" fillId="0" borderId="1" xfId="0" applyFont="1" applyBorder="1" applyAlignment="1">
      <alignment horizontal="left" vertical="top" wrapText="1"/>
    </xf>
    <xf numFmtId="0" fontId="26" fillId="0" borderId="1" xfId="0" applyFont="1" applyBorder="1" applyAlignment="1">
      <alignment vertical="top" wrapText="1"/>
    </xf>
    <xf numFmtId="0" fontId="24" fillId="2" borderId="1" xfId="1" applyFont="1" applyFill="1" applyBorder="1" applyAlignment="1">
      <alignment horizontal="left" vertical="top" wrapText="1"/>
    </xf>
    <xf numFmtId="0" fontId="26" fillId="0" borderId="1" xfId="0" applyFont="1" applyBorder="1" applyAlignment="1">
      <alignment vertical="center" wrapText="1"/>
    </xf>
    <xf numFmtId="0" fontId="24" fillId="0" borderId="1" xfId="1" applyFont="1" applyBorder="1" applyAlignment="1">
      <alignment vertical="top" wrapText="1"/>
    </xf>
    <xf numFmtId="0" fontId="24" fillId="0" borderId="1" xfId="0" applyFont="1" applyBorder="1" applyAlignment="1">
      <alignment wrapText="1"/>
    </xf>
    <xf numFmtId="0" fontId="24" fillId="2" borderId="1" xfId="1" applyFont="1" applyFill="1" applyBorder="1" applyAlignment="1">
      <alignment vertical="top" wrapText="1"/>
    </xf>
    <xf numFmtId="0" fontId="24" fillId="2" borderId="1" xfId="1" applyFont="1" applyFill="1" applyBorder="1" applyAlignment="1">
      <alignment horizontal="left" vertical="center" wrapText="1"/>
    </xf>
    <xf numFmtId="0" fontId="26" fillId="2" borderId="1" xfId="0" applyFont="1" applyFill="1" applyBorder="1" applyAlignment="1">
      <alignment vertical="top" wrapText="1"/>
    </xf>
    <xf numFmtId="0" fontId="14" fillId="0" borderId="0" xfId="0" applyFont="1" applyAlignment="1">
      <alignment wrapText="1"/>
    </xf>
    <xf numFmtId="0" fontId="26" fillId="0" borderId="3" xfId="0" applyFont="1" applyBorder="1" applyAlignment="1">
      <alignment wrapText="1"/>
    </xf>
    <xf numFmtId="0" fontId="24" fillId="2" borderId="1" xfId="0" applyFont="1" applyFill="1" applyBorder="1" applyAlignment="1">
      <alignment vertical="top" wrapText="1"/>
    </xf>
    <xf numFmtId="0" fontId="24" fillId="2" borderId="1" xfId="0" applyFont="1" applyFill="1" applyBorder="1" applyAlignment="1">
      <alignment wrapText="1"/>
    </xf>
    <xf numFmtId="0" fontId="26" fillId="0" borderId="1" xfId="0" applyFont="1" applyBorder="1" applyAlignment="1">
      <alignment horizontal="center" vertical="center" wrapText="1"/>
    </xf>
    <xf numFmtId="0" fontId="26" fillId="0" borderId="8" xfId="0" applyFont="1" applyBorder="1"/>
    <xf numFmtId="0" fontId="24" fillId="0" borderId="8" xfId="1" applyFont="1" applyBorder="1" applyAlignment="1">
      <alignment horizontal="left" vertical="top" wrapText="1"/>
    </xf>
    <xf numFmtId="0" fontId="26" fillId="0" borderId="8" xfId="0" applyFont="1" applyBorder="1" applyAlignment="1">
      <alignment horizontal="center" vertical="center" wrapText="1"/>
    </xf>
    <xf numFmtId="0" fontId="26" fillId="6" borderId="8" xfId="0" applyFont="1" applyFill="1" applyBorder="1" applyAlignment="1">
      <alignment wrapText="1"/>
    </xf>
    <xf numFmtId="0" fontId="26" fillId="7" borderId="8" xfId="0" applyFont="1" applyFill="1" applyBorder="1"/>
    <xf numFmtId="0" fontId="26" fillId="0" borderId="9" xfId="0" applyFont="1" applyBorder="1"/>
    <xf numFmtId="0" fontId="26" fillId="0" borderId="9" xfId="0" applyFont="1" applyBorder="1" applyAlignment="1">
      <alignment horizontal="left" vertical="top" wrapText="1"/>
    </xf>
    <xf numFmtId="0" fontId="26" fillId="0" borderId="9" xfId="0" applyFont="1" applyBorder="1" applyAlignment="1">
      <alignment horizontal="center" vertical="center" wrapText="1"/>
    </xf>
    <xf numFmtId="0" fontId="26" fillId="6" borderId="9" xfId="0" applyFont="1" applyFill="1" applyBorder="1" applyAlignment="1">
      <alignment wrapText="1"/>
    </xf>
    <xf numFmtId="0" fontId="26" fillId="7" borderId="9" xfId="0" applyFont="1" applyFill="1" applyBorder="1"/>
    <xf numFmtId="164" fontId="12" fillId="0" borderId="10"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0" fontId="24" fillId="0" borderId="9" xfId="1" applyFont="1" applyBorder="1" applyAlignment="1">
      <alignment horizontal="left" vertical="top" wrapText="1"/>
    </xf>
    <xf numFmtId="0" fontId="26" fillId="2" borderId="8" xfId="0" applyFont="1" applyFill="1" applyBorder="1" applyAlignment="1">
      <alignment vertical="top" wrapText="1"/>
    </xf>
    <xf numFmtId="0" fontId="26" fillId="2" borderId="9" xfId="0" applyFont="1" applyFill="1" applyBorder="1" applyAlignment="1">
      <alignment vertical="top" wrapText="1"/>
    </xf>
    <xf numFmtId="165" fontId="0" fillId="0" borderId="0" xfId="0" applyNumberFormat="1"/>
    <xf numFmtId="4" fontId="0" fillId="0" borderId="0" xfId="0" applyNumberFormat="1" applyAlignment="1">
      <alignment horizontal="center" vertical="center"/>
    </xf>
    <xf numFmtId="0" fontId="0" fillId="0" borderId="0" xfId="4" applyFont="1"/>
    <xf numFmtId="49" fontId="10" fillId="0" borderId="0" xfId="4" applyNumberFormat="1" applyFont="1" applyAlignment="1">
      <alignment horizontal="center"/>
    </xf>
    <xf numFmtId="0" fontId="10" fillId="0" borderId="0" xfId="4" applyFont="1"/>
    <xf numFmtId="0" fontId="21" fillId="8" borderId="4" xfId="0" applyFont="1" applyFill="1" applyBorder="1"/>
    <xf numFmtId="0" fontId="22" fillId="8" borderId="5" xfId="6" applyFont="1" applyFill="1" applyBorder="1"/>
    <xf numFmtId="0" fontId="23" fillId="8" borderId="5" xfId="6" applyFont="1" applyFill="1" applyBorder="1"/>
    <xf numFmtId="0" fontId="23" fillId="8" borderId="5" xfId="6" applyFont="1" applyFill="1" applyBorder="1" applyAlignment="1">
      <alignment wrapText="1"/>
    </xf>
    <xf numFmtId="0" fontId="23" fillId="8" borderId="5" xfId="6" applyFont="1" applyFill="1" applyBorder="1" applyAlignment="1">
      <alignment horizontal="center" vertical="center" wrapText="1"/>
    </xf>
    <xf numFmtId="164" fontId="23" fillId="8" borderId="5" xfId="6" applyNumberFormat="1" applyFont="1" applyFill="1" applyBorder="1" applyAlignment="1">
      <alignment wrapText="1"/>
    </xf>
    <xf numFmtId="4" fontId="23" fillId="8" borderId="5" xfId="6" applyNumberFormat="1" applyFont="1" applyFill="1" applyBorder="1" applyAlignment="1">
      <alignment wrapText="1"/>
    </xf>
    <xf numFmtId="164" fontId="23" fillId="8" borderId="5" xfId="6" applyNumberFormat="1" applyFont="1" applyFill="1" applyBorder="1" applyAlignment="1">
      <alignment horizontal="center" vertical="center" wrapText="1"/>
    </xf>
    <xf numFmtId="4" fontId="23" fillId="8" borderId="6" xfId="6" applyNumberFormat="1" applyFont="1" applyFill="1" applyBorder="1" applyAlignment="1">
      <alignment horizontal="center" vertical="center" wrapText="1"/>
    </xf>
    <xf numFmtId="0" fontId="8" fillId="8" borderId="5" xfId="3" applyFill="1" applyBorder="1"/>
    <xf numFmtId="0" fontId="8" fillId="8" borderId="5" xfId="3" applyFill="1" applyBorder="1" applyAlignment="1">
      <alignment wrapText="1"/>
    </xf>
    <xf numFmtId="0" fontId="0" fillId="8" borderId="5" xfId="0" applyFill="1" applyBorder="1"/>
    <xf numFmtId="0" fontId="0" fillId="8" borderId="6" xfId="0" applyFill="1" applyBorder="1"/>
    <xf numFmtId="164" fontId="24" fillId="5" borderId="11" xfId="5" applyNumberFormat="1" applyFont="1" applyFill="1" applyBorder="1" applyAlignment="1" applyProtection="1">
      <alignment horizontal="center" vertical="center"/>
    </xf>
    <xf numFmtId="0" fontId="28" fillId="9" borderId="2" xfId="3" applyFont="1" applyFill="1" applyBorder="1" applyAlignment="1">
      <alignment horizontal="center" vertical="center" wrapText="1"/>
    </xf>
    <xf numFmtId="164" fontId="28" fillId="9" borderId="2" xfId="3" applyNumberFormat="1" applyFont="1" applyFill="1" applyBorder="1" applyAlignment="1">
      <alignment horizontal="center" vertical="center" wrapText="1"/>
    </xf>
    <xf numFmtId="4" fontId="28" fillId="9" borderId="2" xfId="3" applyNumberFormat="1" applyFont="1" applyFill="1" applyBorder="1" applyAlignment="1">
      <alignment horizontal="center" vertical="center" wrapText="1"/>
    </xf>
    <xf numFmtId="0" fontId="30" fillId="10" borderId="0" xfId="3" applyFont="1" applyFill="1"/>
    <xf numFmtId="0" fontId="29" fillId="10" borderId="3" xfId="5" applyFont="1" applyFill="1" applyBorder="1" applyProtection="1"/>
    <xf numFmtId="0" fontId="32" fillId="10" borderId="12" xfId="5" applyFont="1" applyFill="1" applyBorder="1" applyProtection="1"/>
    <xf numFmtId="0" fontId="32" fillId="10" borderId="12" xfId="5" applyFont="1" applyFill="1" applyBorder="1" applyAlignment="1" applyProtection="1">
      <alignment horizontal="center"/>
    </xf>
    <xf numFmtId="3" fontId="32" fillId="10" borderId="12" xfId="5" applyNumberFormat="1" applyFont="1" applyFill="1" applyBorder="1" applyAlignment="1" applyProtection="1">
      <alignment horizontal="center"/>
    </xf>
    <xf numFmtId="3" fontId="32" fillId="10" borderId="12" xfId="5" applyNumberFormat="1" applyFont="1" applyFill="1" applyBorder="1" applyAlignment="1" applyProtection="1">
      <alignment horizontal="center" wrapText="1"/>
    </xf>
    <xf numFmtId="3" fontId="32" fillId="10" borderId="11" xfId="5" applyNumberFormat="1" applyFont="1" applyFill="1" applyBorder="1" applyAlignment="1" applyProtection="1">
      <alignment horizontal="center"/>
    </xf>
    <xf numFmtId="0" fontId="12" fillId="4" borderId="8" xfId="3" applyFont="1" applyFill="1" applyBorder="1" applyAlignment="1">
      <alignment horizontal="center" vertical="center" wrapText="1"/>
    </xf>
    <xf numFmtId="0" fontId="28" fillId="11" borderId="2" xfId="0" applyFont="1" applyFill="1" applyBorder="1" applyAlignment="1">
      <alignment horizontal="center" vertical="center" wrapText="1"/>
    </xf>
    <xf numFmtId="0" fontId="30" fillId="10" borderId="8" xfId="3" applyFont="1" applyFill="1" applyBorder="1" applyAlignment="1">
      <alignment wrapText="1"/>
    </xf>
    <xf numFmtId="0" fontId="30" fillId="10" borderId="8" xfId="3" applyFont="1" applyFill="1" applyBorder="1"/>
    <xf numFmtId="164" fontId="31" fillId="10" borderId="8" xfId="6" applyNumberFormat="1" applyFont="1" applyFill="1" applyBorder="1" applyAlignment="1">
      <alignment horizontal="center" vertical="center" wrapText="1"/>
    </xf>
    <xf numFmtId="4" fontId="31" fillId="10" borderId="8" xfId="6" applyNumberFormat="1"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9" xfId="3" applyFont="1" applyFill="1" applyBorder="1" applyAlignment="1">
      <alignment horizontal="left" vertical="top" wrapText="1"/>
    </xf>
    <xf numFmtId="0" fontId="14" fillId="4" borderId="9" xfId="3" applyFont="1" applyFill="1" applyBorder="1" applyAlignment="1">
      <alignment horizontal="center" vertical="center" wrapText="1"/>
    </xf>
    <xf numFmtId="164" fontId="14" fillId="4" borderId="9" xfId="3" applyNumberFormat="1" applyFont="1" applyFill="1" applyBorder="1" applyAlignment="1">
      <alignment horizontal="center" vertical="center" wrapText="1"/>
    </xf>
    <xf numFmtId="4" fontId="14" fillId="4" borderId="9" xfId="3" applyNumberFormat="1" applyFont="1" applyFill="1" applyBorder="1" applyAlignment="1">
      <alignment horizontal="center" vertical="center" wrapText="1"/>
    </xf>
    <xf numFmtId="0" fontId="12" fillId="6" borderId="9" xfId="3" applyFont="1" applyFill="1" applyBorder="1" applyAlignment="1">
      <alignment wrapText="1"/>
    </xf>
    <xf numFmtId="0" fontId="12" fillId="7" borderId="9" xfId="3" applyFont="1" applyFill="1" applyBorder="1"/>
    <xf numFmtId="164" fontId="24" fillId="2" borderId="9" xfId="6" applyNumberFormat="1" applyFont="1" applyFill="1" applyBorder="1" applyAlignment="1">
      <alignment horizontal="center" vertical="center" wrapText="1"/>
    </xf>
    <xf numFmtId="4" fontId="24" fillId="0" borderId="9" xfId="6" applyNumberFormat="1" applyFont="1" applyBorder="1" applyAlignment="1">
      <alignment horizontal="center" vertical="center" wrapText="1"/>
    </xf>
    <xf numFmtId="164" fontId="12" fillId="0" borderId="13" xfId="0" applyNumberFormat="1" applyFont="1" applyBorder="1" applyAlignment="1">
      <alignment horizontal="center" vertical="center" wrapText="1"/>
    </xf>
    <xf numFmtId="0" fontId="12" fillId="0" borderId="1" xfId="3" applyFont="1" applyBorder="1"/>
    <xf numFmtId="164" fontId="12" fillId="2" borderId="1" xfId="0" applyNumberFormat="1" applyFont="1" applyFill="1" applyBorder="1" applyAlignment="1">
      <alignment horizontal="center" vertical="center" wrapText="1"/>
    </xf>
    <xf numFmtId="0" fontId="12" fillId="2" borderId="1" xfId="3" applyFont="1" applyFill="1" applyBorder="1"/>
    <xf numFmtId="0" fontId="14" fillId="0" borderId="1" xfId="0" applyFont="1" applyBorder="1" applyAlignment="1">
      <alignment wrapText="1"/>
    </xf>
    <xf numFmtId="0" fontId="26" fillId="0" borderId="1" xfId="0" applyFont="1" applyBorder="1" applyAlignment="1">
      <alignment horizontal="center" vertical="center"/>
    </xf>
    <xf numFmtId="0" fontId="26" fillId="0" borderId="8" xfId="0" applyFont="1" applyBorder="1" applyAlignment="1">
      <alignment horizontal="center" vertical="center"/>
    </xf>
    <xf numFmtId="0" fontId="26" fillId="0" borderId="9" xfId="0" applyFont="1" applyBorder="1" applyAlignment="1">
      <alignment horizontal="center" vertical="center"/>
    </xf>
    <xf numFmtId="0" fontId="26" fillId="0" borderId="8" xfId="0" applyFont="1" applyBorder="1" applyAlignment="1">
      <alignment horizontal="left" vertical="top" wrapText="1"/>
    </xf>
    <xf numFmtId="49" fontId="24" fillId="2" borderId="9" xfId="2" applyNumberFormat="1" applyFont="1" applyFill="1" applyBorder="1" applyAlignment="1">
      <alignment vertical="top" wrapText="1"/>
    </xf>
    <xf numFmtId="0" fontId="26" fillId="2" borderId="1" xfId="0" applyFont="1" applyFill="1" applyBorder="1" applyAlignment="1">
      <alignment horizontal="center" vertical="center" wrapText="1"/>
    </xf>
    <xf numFmtId="0" fontId="12" fillId="2" borderId="1" xfId="3" applyFont="1" applyFill="1" applyBorder="1" applyAlignment="1">
      <alignment wrapText="1"/>
    </xf>
    <xf numFmtId="0" fontId="34" fillId="2" borderId="1" xfId="0" applyFont="1" applyFill="1" applyBorder="1" applyAlignment="1">
      <alignment vertical="center" wrapText="1"/>
    </xf>
    <xf numFmtId="0" fontId="34" fillId="2" borderId="8" xfId="0" applyFont="1" applyFill="1" applyBorder="1" applyAlignment="1">
      <alignment vertical="center" wrapText="1"/>
    </xf>
    <xf numFmtId="0" fontId="26" fillId="0" borderId="8" xfId="0" applyFont="1" applyBorder="1" applyAlignment="1">
      <alignment vertical="center" wrapText="1"/>
    </xf>
    <xf numFmtId="0" fontId="12" fillId="4" borderId="14" xfId="3" applyFont="1" applyFill="1" applyBorder="1" applyAlignment="1">
      <alignment horizontal="center" vertical="center" wrapText="1"/>
    </xf>
    <xf numFmtId="0" fontId="26" fillId="0" borderId="14" xfId="0" applyFont="1" applyBorder="1" applyAlignment="1">
      <alignment horizontal="center" vertical="center"/>
    </xf>
    <xf numFmtId="0" fontId="26" fillId="0" borderId="14" xfId="0" applyFont="1" applyBorder="1" applyAlignment="1">
      <alignment vertical="top" wrapText="1"/>
    </xf>
    <xf numFmtId="0" fontId="26" fillId="0" borderId="14" xfId="0" applyFont="1" applyBorder="1" applyAlignment="1">
      <alignment horizontal="center" vertical="center" wrapText="1"/>
    </xf>
    <xf numFmtId="0" fontId="26" fillId="0" borderId="14" xfId="0" applyFont="1" applyBorder="1"/>
    <xf numFmtId="0" fontId="26" fillId="6" borderId="14" xfId="0" applyFont="1" applyFill="1" applyBorder="1" applyAlignment="1">
      <alignment wrapText="1"/>
    </xf>
    <xf numFmtId="0" fontId="26" fillId="7" borderId="14" xfId="0" applyFont="1" applyFill="1" applyBorder="1"/>
    <xf numFmtId="0" fontId="34" fillId="2" borderId="1" xfId="0" applyFont="1" applyFill="1" applyBorder="1" applyAlignment="1">
      <alignment horizontal="left" wrapText="1"/>
    </xf>
    <xf numFmtId="0" fontId="20" fillId="0" borderId="4" xfId="6" applyFont="1" applyBorder="1" applyAlignment="1">
      <alignment horizontal="center"/>
    </xf>
    <xf numFmtId="0" fontId="20" fillId="0" borderId="5" xfId="6" applyFont="1" applyBorder="1" applyAlignment="1">
      <alignment horizontal="center"/>
    </xf>
    <xf numFmtId="0" fontId="20" fillId="0" borderId="6" xfId="6" applyFont="1" applyBorder="1" applyAlignment="1">
      <alignment horizontal="center"/>
    </xf>
    <xf numFmtId="0" fontId="26" fillId="0" borderId="15" xfId="0" applyFont="1" applyBorder="1"/>
    <xf numFmtId="0" fontId="34" fillId="0" borderId="1" xfId="0" applyFont="1" applyBorder="1" applyAlignment="1">
      <alignment vertical="center" wrapText="1"/>
    </xf>
    <xf numFmtId="0" fontId="34" fillId="0" borderId="1" xfId="0" applyFont="1" applyBorder="1" applyAlignment="1">
      <alignment wrapText="1"/>
    </xf>
    <xf numFmtId="0" fontId="26" fillId="0" borderId="8" xfId="0" applyFont="1" applyBorder="1" applyAlignment="1">
      <alignment wrapText="1"/>
    </xf>
    <xf numFmtId="0" fontId="24" fillId="0" borderId="1" xfId="0" applyFont="1" applyBorder="1" applyAlignment="1">
      <alignment vertical="center" wrapText="1"/>
    </xf>
  </cellXfs>
  <cellStyles count="7">
    <cellStyle name="Excel Built-in Normal 1" xfId="5" xr:uid="{00000000-0005-0000-0000-000000000000}"/>
    <cellStyle name="Navadno" xfId="0" builtinId="0"/>
    <cellStyle name="Navadno 2" xfId="1" xr:uid="{00000000-0005-0000-0000-000002000000}"/>
    <cellStyle name="Navadno 3" xfId="4" xr:uid="{00000000-0005-0000-0000-000003000000}"/>
    <cellStyle name="Navadno 4" xfId="3" xr:uid="{00000000-0005-0000-0000-000004000000}"/>
    <cellStyle name="Normal 2" xfId="6" xr:uid="{F48D4CCE-A28D-4562-9F4C-E6349F09505F}"/>
    <cellStyle name="Normal_ZDRAVILA2004"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76"/>
  <sheetViews>
    <sheetView tabSelected="1" topLeftCell="A62" zoomScale="130" zoomScaleNormal="130" workbookViewId="0">
      <selection activeCell="C65" sqref="C65"/>
    </sheetView>
  </sheetViews>
  <sheetFormatPr defaultRowHeight="15" x14ac:dyDescent="0.25"/>
  <cols>
    <col min="1" max="1" width="6.5703125" style="36" customWidth="1"/>
    <col min="2" max="2" width="7.85546875" customWidth="1"/>
    <col min="3" max="3" width="77" style="29" customWidth="1"/>
    <col min="4" max="4" width="18" style="1" customWidth="1"/>
    <col min="5" max="5" width="12" style="1" customWidth="1"/>
    <col min="6" max="6" width="6.7109375" customWidth="1"/>
    <col min="7" max="7" width="9.42578125" customWidth="1"/>
    <col min="8" max="10" width="9.140625" hidden="1" customWidth="1"/>
    <col min="11" max="11" width="10.85546875" hidden="1" customWidth="1"/>
    <col min="12" max="12" width="9.140625" hidden="1" customWidth="1"/>
    <col min="13" max="13" width="38.7109375" style="39" hidden="1" customWidth="1"/>
    <col min="14" max="14" width="17.28515625" hidden="1" customWidth="1"/>
    <col min="15" max="15" width="9.140625" hidden="1" customWidth="1"/>
    <col min="16" max="16" width="9.85546875" customWidth="1"/>
    <col min="17" max="17" width="7.85546875" customWidth="1"/>
    <col min="19" max="19" width="12" customWidth="1"/>
  </cols>
  <sheetData>
    <row r="1" spans="1:19" x14ac:dyDescent="0.25">
      <c r="A1" s="41" t="s">
        <v>0</v>
      </c>
      <c r="B1" s="41"/>
      <c r="C1" s="42"/>
      <c r="D1" s="4"/>
      <c r="E1" s="4"/>
      <c r="F1" s="5"/>
      <c r="G1" s="5"/>
      <c r="H1" s="6"/>
      <c r="I1" s="7"/>
      <c r="J1" s="8"/>
      <c r="K1" s="9"/>
      <c r="L1" s="3"/>
      <c r="M1" s="38"/>
      <c r="N1" s="3"/>
      <c r="O1" s="3"/>
    </row>
    <row r="2" spans="1:19" x14ac:dyDescent="0.25">
      <c r="A2" s="43" t="s">
        <v>1</v>
      </c>
      <c r="B2" s="43"/>
      <c r="C2" s="44"/>
      <c r="D2" s="10"/>
      <c r="E2" s="10"/>
      <c r="F2" s="11"/>
      <c r="G2" s="5"/>
      <c r="H2" s="8"/>
      <c r="I2" s="11"/>
      <c r="J2" s="12"/>
      <c r="K2" s="13"/>
      <c r="L2" s="3"/>
      <c r="M2" s="38"/>
      <c r="N2" s="3"/>
      <c r="O2" s="3"/>
    </row>
    <row r="3" spans="1:19" x14ac:dyDescent="0.25">
      <c r="A3" s="43" t="s">
        <v>2</v>
      </c>
      <c r="B3" s="43"/>
      <c r="C3" s="44"/>
      <c r="D3" s="14"/>
      <c r="E3" s="14"/>
      <c r="F3" s="11"/>
      <c r="G3" s="5"/>
      <c r="H3" s="8"/>
      <c r="I3" s="11"/>
      <c r="J3" s="12"/>
      <c r="K3" s="15"/>
      <c r="L3" s="3"/>
      <c r="M3" s="38"/>
      <c r="N3" s="3"/>
      <c r="O3" s="3"/>
    </row>
    <row r="4" spans="1:19" x14ac:dyDescent="0.25">
      <c r="A4" s="43" t="s">
        <v>3</v>
      </c>
      <c r="B4" s="43"/>
      <c r="C4" s="44"/>
      <c r="D4" s="14"/>
      <c r="E4" s="14"/>
      <c r="F4" s="11"/>
      <c r="G4" s="5"/>
      <c r="H4" s="8"/>
      <c r="I4" s="11"/>
      <c r="J4" s="12"/>
      <c r="K4" s="15"/>
      <c r="L4" s="3"/>
      <c r="M4" s="38"/>
      <c r="N4" s="3"/>
      <c r="O4" s="3"/>
    </row>
    <row r="5" spans="1:19" ht="41.25" customHeight="1" thickBot="1" x14ac:dyDescent="0.3">
      <c r="A5" s="34"/>
      <c r="B5" s="3"/>
      <c r="C5" s="27"/>
      <c r="D5" s="14"/>
      <c r="E5" s="14"/>
      <c r="F5" s="11"/>
      <c r="G5" s="5"/>
      <c r="H5" s="8"/>
      <c r="I5" s="11"/>
      <c r="J5" s="12"/>
      <c r="K5" s="15"/>
      <c r="L5" s="3"/>
      <c r="M5" s="38"/>
      <c r="N5" s="3"/>
      <c r="O5" s="3"/>
    </row>
    <row r="6" spans="1:19" ht="16.5" thickBot="1" x14ac:dyDescent="0.3">
      <c r="A6" s="165" t="s">
        <v>100</v>
      </c>
      <c r="B6" s="166"/>
      <c r="C6" s="166"/>
      <c r="D6" s="166"/>
      <c r="E6" s="166"/>
      <c r="F6" s="166"/>
      <c r="G6" s="166"/>
      <c r="H6" s="166"/>
      <c r="I6" s="166"/>
      <c r="J6" s="166"/>
      <c r="K6" s="167"/>
      <c r="L6" s="46"/>
      <c r="M6" s="47"/>
      <c r="N6" s="46"/>
      <c r="O6" s="46"/>
      <c r="P6" s="48"/>
      <c r="Q6" s="48"/>
      <c r="R6" s="48"/>
      <c r="S6" s="49"/>
    </row>
    <row r="7" spans="1:19" ht="15.75" thickBot="1" x14ac:dyDescent="0.3">
      <c r="A7" s="34"/>
      <c r="B7" s="16"/>
      <c r="C7" s="28"/>
      <c r="D7" s="17"/>
      <c r="E7" s="17"/>
      <c r="F7" s="17"/>
      <c r="G7" s="17"/>
      <c r="H7" s="18"/>
      <c r="I7" s="17"/>
      <c r="J7" s="18"/>
      <c r="K7" s="19"/>
      <c r="L7" s="3"/>
      <c r="M7" s="38"/>
      <c r="N7" s="3"/>
      <c r="O7" s="3"/>
    </row>
    <row r="8" spans="1:19" ht="18" customHeight="1" thickBot="1" x14ac:dyDescent="0.35">
      <c r="A8" s="103" t="s">
        <v>94</v>
      </c>
      <c r="B8" s="104"/>
      <c r="C8" s="105"/>
      <c r="D8" s="106"/>
      <c r="E8" s="106"/>
      <c r="F8" s="107"/>
      <c r="G8" s="107"/>
      <c r="H8" s="108"/>
      <c r="I8" s="109"/>
      <c r="J8" s="110"/>
      <c r="K8" s="111"/>
      <c r="L8" s="112"/>
      <c r="M8" s="113"/>
      <c r="N8" s="112"/>
      <c r="O8" s="112"/>
      <c r="P8" s="114"/>
      <c r="Q8" s="114"/>
      <c r="R8" s="114"/>
      <c r="S8" s="115"/>
    </row>
    <row r="9" spans="1:19" x14ac:dyDescent="0.25">
      <c r="A9" s="35"/>
      <c r="B9" s="20"/>
      <c r="C9" s="27"/>
      <c r="D9" s="21"/>
      <c r="E9" s="21"/>
      <c r="F9" s="22"/>
      <c r="G9" s="22"/>
      <c r="H9" s="23"/>
      <c r="I9" s="24"/>
      <c r="J9" s="25"/>
      <c r="K9" s="26"/>
      <c r="L9" s="3"/>
      <c r="M9" s="38"/>
      <c r="N9" s="3"/>
      <c r="O9" s="3"/>
    </row>
    <row r="10" spans="1:19" ht="102" x14ac:dyDescent="0.3">
      <c r="A10" s="117" t="s">
        <v>4</v>
      </c>
      <c r="B10" s="117" t="s">
        <v>143</v>
      </c>
      <c r="C10" s="117" t="s">
        <v>122</v>
      </c>
      <c r="D10" s="128" t="s">
        <v>116</v>
      </c>
      <c r="E10" s="128" t="s">
        <v>120</v>
      </c>
      <c r="F10" s="117" t="s">
        <v>5</v>
      </c>
      <c r="G10" s="117" t="s">
        <v>106</v>
      </c>
      <c r="H10" s="118" t="s">
        <v>6</v>
      </c>
      <c r="I10" s="119" t="s">
        <v>7</v>
      </c>
      <c r="J10" s="118" t="s">
        <v>8</v>
      </c>
      <c r="K10" s="119" t="s">
        <v>9</v>
      </c>
      <c r="L10" s="120"/>
      <c r="M10" s="129" t="s">
        <v>49</v>
      </c>
      <c r="N10" s="130" t="s">
        <v>83</v>
      </c>
      <c r="O10" s="120"/>
      <c r="P10" s="131" t="s">
        <v>6</v>
      </c>
      <c r="Q10" s="132" t="s">
        <v>7</v>
      </c>
      <c r="R10" s="131" t="s">
        <v>8</v>
      </c>
      <c r="S10" s="132" t="s">
        <v>107</v>
      </c>
    </row>
    <row r="11" spans="1:19" ht="102" x14ac:dyDescent="0.25">
      <c r="A11" s="57" t="s">
        <v>10</v>
      </c>
      <c r="B11" s="57" t="s">
        <v>92</v>
      </c>
      <c r="C11" s="51" t="s">
        <v>101</v>
      </c>
      <c r="D11" s="31"/>
      <c r="E11" s="31"/>
      <c r="F11" s="82" t="s">
        <v>84</v>
      </c>
      <c r="G11" s="82">
        <v>100</v>
      </c>
      <c r="H11" s="32"/>
      <c r="I11" s="33"/>
      <c r="J11" s="32"/>
      <c r="K11" s="33"/>
      <c r="L11" s="143"/>
      <c r="M11" s="58" t="s">
        <v>50</v>
      </c>
      <c r="N11" s="59">
        <v>50</v>
      </c>
      <c r="O11" s="143"/>
      <c r="P11" s="52"/>
      <c r="Q11" s="53"/>
      <c r="R11" s="94">
        <f t="shared" ref="R11:R65" si="0">(P11*Q11)/100+P11</f>
        <v>0</v>
      </c>
      <c r="S11" s="94">
        <f t="shared" ref="S11:S65" si="1">SUM(O11*R11)</f>
        <v>0</v>
      </c>
    </row>
    <row r="12" spans="1:19" ht="102" x14ac:dyDescent="0.25">
      <c r="A12" s="57" t="s">
        <v>11</v>
      </c>
      <c r="B12" s="57">
        <v>2980</v>
      </c>
      <c r="C12" s="51" t="s">
        <v>125</v>
      </c>
      <c r="D12" s="31"/>
      <c r="E12" s="31"/>
      <c r="F12" s="82" t="s">
        <v>84</v>
      </c>
      <c r="G12" s="82">
        <v>300</v>
      </c>
      <c r="H12" s="32"/>
      <c r="I12" s="33"/>
      <c r="J12" s="32"/>
      <c r="K12" s="33"/>
      <c r="L12" s="143"/>
      <c r="M12" s="58" t="s">
        <v>50</v>
      </c>
      <c r="N12" s="59">
        <v>40</v>
      </c>
      <c r="O12" s="143"/>
      <c r="P12" s="52"/>
      <c r="Q12" s="54"/>
      <c r="R12" s="144">
        <f t="shared" si="0"/>
        <v>0</v>
      </c>
      <c r="S12" s="144">
        <f t="shared" si="1"/>
        <v>0</v>
      </c>
    </row>
    <row r="13" spans="1:19" s="30" customFormat="1" ht="102" x14ac:dyDescent="0.25">
      <c r="A13" s="57" t="s">
        <v>12</v>
      </c>
      <c r="B13" s="57" t="s">
        <v>92</v>
      </c>
      <c r="C13" s="51" t="s">
        <v>126</v>
      </c>
      <c r="D13" s="31"/>
      <c r="E13" s="31"/>
      <c r="F13" s="82" t="s">
        <v>84</v>
      </c>
      <c r="G13" s="82">
        <v>100</v>
      </c>
      <c r="H13" s="32"/>
      <c r="I13" s="33"/>
      <c r="J13" s="32"/>
      <c r="K13" s="33"/>
      <c r="L13" s="145"/>
      <c r="M13" s="58" t="s">
        <v>50</v>
      </c>
      <c r="N13" s="59">
        <v>40</v>
      </c>
      <c r="O13" s="145"/>
      <c r="P13" s="52"/>
      <c r="Q13" s="53"/>
      <c r="R13" s="94">
        <f t="shared" si="0"/>
        <v>0</v>
      </c>
      <c r="S13" s="94">
        <f t="shared" si="1"/>
        <v>0</v>
      </c>
    </row>
    <row r="14" spans="1:19" s="30" customFormat="1" ht="102" x14ac:dyDescent="0.25">
      <c r="A14" s="57" t="s">
        <v>13</v>
      </c>
      <c r="B14" s="57">
        <v>2502</v>
      </c>
      <c r="C14" s="71" t="s">
        <v>127</v>
      </c>
      <c r="D14" s="31"/>
      <c r="E14" s="31"/>
      <c r="F14" s="152" t="s">
        <v>84</v>
      </c>
      <c r="G14" s="152">
        <v>200</v>
      </c>
      <c r="H14" s="32"/>
      <c r="I14" s="33"/>
      <c r="J14" s="32"/>
      <c r="K14" s="33"/>
      <c r="L14" s="145"/>
      <c r="M14" s="153"/>
      <c r="N14" s="145"/>
      <c r="O14" s="145"/>
      <c r="P14" s="52"/>
      <c r="Q14" s="54"/>
      <c r="R14" s="144">
        <f t="shared" si="0"/>
        <v>0</v>
      </c>
      <c r="S14" s="144">
        <f t="shared" si="1"/>
        <v>0</v>
      </c>
    </row>
    <row r="15" spans="1:19" s="30" customFormat="1" ht="102" x14ac:dyDescent="0.25">
      <c r="A15" s="57" t="s">
        <v>14</v>
      </c>
      <c r="B15" s="57">
        <v>10140</v>
      </c>
      <c r="C15" s="61" t="s">
        <v>128</v>
      </c>
      <c r="D15" s="31"/>
      <c r="E15" s="31"/>
      <c r="F15" s="82" t="s">
        <v>84</v>
      </c>
      <c r="G15" s="82">
        <v>300</v>
      </c>
      <c r="H15" s="32"/>
      <c r="I15" s="33"/>
      <c r="J15" s="32"/>
      <c r="K15" s="33"/>
      <c r="L15" s="145"/>
      <c r="M15" s="58" t="s">
        <v>51</v>
      </c>
      <c r="N15" s="59">
        <v>50</v>
      </c>
      <c r="O15" s="145"/>
      <c r="P15" s="52"/>
      <c r="Q15" s="53"/>
      <c r="R15" s="94">
        <f t="shared" si="0"/>
        <v>0</v>
      </c>
      <c r="S15" s="94">
        <f t="shared" si="1"/>
        <v>0</v>
      </c>
    </row>
    <row r="16" spans="1:19" s="30" customFormat="1" ht="102" x14ac:dyDescent="0.25">
      <c r="A16" s="133" t="s">
        <v>15</v>
      </c>
      <c r="B16" s="133">
        <v>2334</v>
      </c>
      <c r="C16" s="134" t="s">
        <v>144</v>
      </c>
      <c r="D16" s="135"/>
      <c r="E16" s="135"/>
      <c r="F16" s="90" t="s">
        <v>84</v>
      </c>
      <c r="G16" s="90">
        <v>350</v>
      </c>
      <c r="H16" s="136"/>
      <c r="I16" s="137"/>
      <c r="J16" s="136"/>
      <c r="K16" s="137"/>
      <c r="L16" s="60"/>
      <c r="M16" s="138" t="s">
        <v>51</v>
      </c>
      <c r="N16" s="139">
        <v>40</v>
      </c>
      <c r="O16" s="60"/>
      <c r="P16" s="140"/>
      <c r="Q16" s="141"/>
      <c r="R16" s="142">
        <f t="shared" si="0"/>
        <v>0</v>
      </c>
      <c r="S16" s="142">
        <f t="shared" si="1"/>
        <v>0</v>
      </c>
    </row>
    <row r="17" spans="1:19" s="30" customFormat="1" ht="102" x14ac:dyDescent="0.25">
      <c r="A17" s="57" t="s">
        <v>16</v>
      </c>
      <c r="B17" s="57" t="s">
        <v>92</v>
      </c>
      <c r="C17" s="61" t="s">
        <v>129</v>
      </c>
      <c r="D17" s="31"/>
      <c r="E17" s="31"/>
      <c r="F17" s="82" t="s">
        <v>84</v>
      </c>
      <c r="G17" s="82">
        <v>100</v>
      </c>
      <c r="H17" s="32"/>
      <c r="I17" s="33"/>
      <c r="J17" s="32"/>
      <c r="K17" s="33"/>
      <c r="L17" s="60"/>
      <c r="M17" s="58" t="s">
        <v>51</v>
      </c>
      <c r="N17" s="59">
        <v>40</v>
      </c>
      <c r="O17" s="60"/>
      <c r="P17" s="52"/>
      <c r="Q17" s="53"/>
      <c r="R17" s="45">
        <f t="shared" si="0"/>
        <v>0</v>
      </c>
      <c r="S17" s="45">
        <f t="shared" si="1"/>
        <v>0</v>
      </c>
    </row>
    <row r="18" spans="1:19" s="30" customFormat="1" ht="38.25" x14ac:dyDescent="0.25">
      <c r="A18" s="57" t="s">
        <v>17</v>
      </c>
      <c r="B18" s="57">
        <v>2389</v>
      </c>
      <c r="C18" s="51" t="s">
        <v>130</v>
      </c>
      <c r="D18" s="31"/>
      <c r="E18" s="31"/>
      <c r="F18" s="82" t="s">
        <v>84</v>
      </c>
      <c r="G18" s="82">
        <v>40</v>
      </c>
      <c r="H18" s="32"/>
      <c r="I18" s="33"/>
      <c r="J18" s="32"/>
      <c r="K18" s="33"/>
      <c r="L18" s="60"/>
      <c r="M18" s="58" t="s">
        <v>52</v>
      </c>
      <c r="N18" s="59">
        <v>1</v>
      </c>
      <c r="O18" s="60"/>
      <c r="P18" s="52"/>
      <c r="Q18" s="53"/>
      <c r="R18" s="45">
        <f t="shared" si="0"/>
        <v>0</v>
      </c>
      <c r="S18" s="45">
        <f t="shared" si="1"/>
        <v>0</v>
      </c>
    </row>
    <row r="19" spans="1:19" s="30" customFormat="1" ht="63.75" x14ac:dyDescent="0.25">
      <c r="A19" s="57" t="s">
        <v>18</v>
      </c>
      <c r="B19" s="57">
        <v>2821</v>
      </c>
      <c r="C19" s="61" t="s">
        <v>131</v>
      </c>
      <c r="D19" s="31"/>
      <c r="E19" s="31"/>
      <c r="F19" s="82" t="s">
        <v>84</v>
      </c>
      <c r="G19" s="82">
        <v>70</v>
      </c>
      <c r="H19" s="32"/>
      <c r="I19" s="33"/>
      <c r="J19" s="32"/>
      <c r="K19" s="33"/>
      <c r="L19" s="60"/>
      <c r="M19" s="58" t="s">
        <v>53</v>
      </c>
      <c r="N19" s="59">
        <v>1</v>
      </c>
      <c r="O19" s="60"/>
      <c r="P19" s="52"/>
      <c r="Q19" s="53"/>
      <c r="R19" s="45">
        <f t="shared" si="0"/>
        <v>0</v>
      </c>
      <c r="S19" s="45">
        <f t="shared" si="1"/>
        <v>0</v>
      </c>
    </row>
    <row r="20" spans="1:19" ht="140.25" x14ac:dyDescent="0.25">
      <c r="A20" s="57" t="s">
        <v>19</v>
      </c>
      <c r="B20" s="147" t="s">
        <v>92</v>
      </c>
      <c r="C20" s="62" t="s">
        <v>124</v>
      </c>
      <c r="D20" s="62"/>
      <c r="E20" s="62"/>
      <c r="F20" s="82" t="s">
        <v>84</v>
      </c>
      <c r="G20" s="82">
        <v>150</v>
      </c>
      <c r="H20" s="63"/>
      <c r="I20" s="63"/>
      <c r="J20" s="63"/>
      <c r="K20" s="63"/>
      <c r="L20" s="64"/>
      <c r="M20" s="65" t="s">
        <v>54</v>
      </c>
      <c r="N20" s="59">
        <v>50</v>
      </c>
      <c r="O20" s="64"/>
      <c r="P20" s="52"/>
      <c r="Q20" s="53"/>
      <c r="R20" s="45">
        <f t="shared" si="0"/>
        <v>0</v>
      </c>
      <c r="S20" s="45">
        <f t="shared" si="1"/>
        <v>0</v>
      </c>
    </row>
    <row r="21" spans="1:19" ht="51" x14ac:dyDescent="0.25">
      <c r="A21" s="57" t="s">
        <v>20</v>
      </c>
      <c r="B21" s="147">
        <v>2530</v>
      </c>
      <c r="C21" s="51" t="s">
        <v>132</v>
      </c>
      <c r="D21" s="66"/>
      <c r="E21" s="66"/>
      <c r="F21" s="82" t="s">
        <v>84</v>
      </c>
      <c r="G21" s="82">
        <v>100</v>
      </c>
      <c r="H21" s="63"/>
      <c r="I21" s="63"/>
      <c r="J21" s="63"/>
      <c r="K21" s="63"/>
      <c r="L21" s="64"/>
      <c r="M21" s="65" t="s">
        <v>55</v>
      </c>
      <c r="N21" s="59">
        <v>50</v>
      </c>
      <c r="O21" s="64"/>
      <c r="P21" s="52"/>
      <c r="Q21" s="53"/>
      <c r="R21" s="45">
        <f t="shared" si="0"/>
        <v>0</v>
      </c>
      <c r="S21" s="45">
        <f t="shared" si="1"/>
        <v>0</v>
      </c>
    </row>
    <row r="22" spans="1:19" ht="51.75" x14ac:dyDescent="0.25">
      <c r="A22" s="57" t="s">
        <v>21</v>
      </c>
      <c r="B22" s="147">
        <v>2699</v>
      </c>
      <c r="C22" s="67" t="s">
        <v>102</v>
      </c>
      <c r="D22" s="51"/>
      <c r="E22" s="51"/>
      <c r="F22" s="82" t="s">
        <v>84</v>
      </c>
      <c r="G22" s="82">
        <v>100</v>
      </c>
      <c r="H22" s="63"/>
      <c r="I22" s="63"/>
      <c r="J22" s="63"/>
      <c r="K22" s="63"/>
      <c r="L22" s="64"/>
      <c r="M22" s="65" t="s">
        <v>56</v>
      </c>
      <c r="N22" s="68"/>
      <c r="O22" s="64"/>
      <c r="P22" s="52"/>
      <c r="Q22" s="53"/>
      <c r="R22" s="45">
        <f t="shared" si="0"/>
        <v>0</v>
      </c>
      <c r="S22" s="45">
        <f t="shared" si="1"/>
        <v>0</v>
      </c>
    </row>
    <row r="23" spans="1:19" ht="66" customHeight="1" x14ac:dyDescent="0.25">
      <c r="A23" s="57" t="s">
        <v>22</v>
      </c>
      <c r="B23" s="147" t="s">
        <v>92</v>
      </c>
      <c r="C23" s="69" t="s">
        <v>93</v>
      </c>
      <c r="D23" s="69"/>
      <c r="E23" s="69"/>
      <c r="F23" s="82" t="s">
        <v>84</v>
      </c>
      <c r="G23" s="82">
        <v>100</v>
      </c>
      <c r="H23" s="63"/>
      <c r="I23" s="63"/>
      <c r="J23" s="63"/>
      <c r="K23" s="63"/>
      <c r="L23" s="64"/>
      <c r="M23" s="65" t="s">
        <v>57</v>
      </c>
      <c r="N23" s="68">
        <v>10</v>
      </c>
      <c r="O23" s="64"/>
      <c r="P23" s="52"/>
      <c r="Q23" s="53"/>
      <c r="R23" s="45">
        <f t="shared" si="0"/>
        <v>0</v>
      </c>
      <c r="S23" s="45">
        <f t="shared" si="1"/>
        <v>0</v>
      </c>
    </row>
    <row r="24" spans="1:19" ht="89.25" x14ac:dyDescent="0.25">
      <c r="A24" s="57" t="s">
        <v>23</v>
      </c>
      <c r="B24" s="147">
        <v>2155</v>
      </c>
      <c r="C24" s="51" t="s">
        <v>103</v>
      </c>
      <c r="D24" s="51"/>
      <c r="E24" s="51"/>
      <c r="F24" s="82" t="s">
        <v>84</v>
      </c>
      <c r="G24" s="82">
        <v>150</v>
      </c>
      <c r="H24" s="63"/>
      <c r="I24" s="63"/>
      <c r="J24" s="63"/>
      <c r="K24" s="63"/>
      <c r="L24" s="64"/>
      <c r="M24" s="65" t="s">
        <v>58</v>
      </c>
      <c r="N24" s="68">
        <v>10</v>
      </c>
      <c r="O24" s="64"/>
      <c r="P24" s="52"/>
      <c r="Q24" s="53"/>
      <c r="R24" s="45">
        <f t="shared" si="0"/>
        <v>0</v>
      </c>
      <c r="S24" s="45">
        <f t="shared" si="1"/>
        <v>0</v>
      </c>
    </row>
    <row r="25" spans="1:19" ht="63.75" x14ac:dyDescent="0.25">
      <c r="A25" s="57" t="s">
        <v>24</v>
      </c>
      <c r="B25" s="147" t="s">
        <v>92</v>
      </c>
      <c r="C25" s="70" t="s">
        <v>133</v>
      </c>
      <c r="D25" s="70"/>
      <c r="E25" s="70"/>
      <c r="F25" s="82" t="s">
        <v>84</v>
      </c>
      <c r="G25" s="82">
        <v>150</v>
      </c>
      <c r="H25" s="63"/>
      <c r="I25" s="63"/>
      <c r="J25" s="63"/>
      <c r="K25" s="63"/>
      <c r="L25" s="64"/>
      <c r="M25" s="65" t="s">
        <v>59</v>
      </c>
      <c r="N25" s="68">
        <v>10</v>
      </c>
      <c r="O25" s="64"/>
      <c r="P25" s="52"/>
      <c r="Q25" s="53"/>
      <c r="R25" s="45">
        <f t="shared" si="0"/>
        <v>0</v>
      </c>
      <c r="S25" s="45">
        <f t="shared" si="1"/>
        <v>0</v>
      </c>
    </row>
    <row r="26" spans="1:19" ht="66" customHeight="1" x14ac:dyDescent="0.25">
      <c r="A26" s="57" t="s">
        <v>25</v>
      </c>
      <c r="B26" s="147">
        <v>2517</v>
      </c>
      <c r="C26" s="70" t="s">
        <v>163</v>
      </c>
      <c r="D26" s="70"/>
      <c r="E26" s="70"/>
      <c r="F26" s="82" t="s">
        <v>84</v>
      </c>
      <c r="G26" s="82">
        <v>400</v>
      </c>
      <c r="H26" s="63"/>
      <c r="I26" s="63"/>
      <c r="J26" s="63"/>
      <c r="K26" s="63"/>
      <c r="L26" s="64"/>
      <c r="M26" s="65" t="s">
        <v>59</v>
      </c>
      <c r="N26" s="68">
        <v>10</v>
      </c>
      <c r="O26" s="64"/>
      <c r="P26" s="52"/>
      <c r="Q26" s="53"/>
      <c r="R26" s="45">
        <f t="shared" si="0"/>
        <v>0</v>
      </c>
      <c r="S26" s="45">
        <f t="shared" si="1"/>
        <v>0</v>
      </c>
    </row>
    <row r="27" spans="1:19" ht="102" x14ac:dyDescent="0.25">
      <c r="A27" s="57" t="s">
        <v>26</v>
      </c>
      <c r="B27" s="147">
        <v>2272</v>
      </c>
      <c r="C27" s="71" t="s">
        <v>134</v>
      </c>
      <c r="D27" s="71"/>
      <c r="E27" s="71"/>
      <c r="F27" s="82" t="s">
        <v>84</v>
      </c>
      <c r="G27" s="82">
        <v>150</v>
      </c>
      <c r="H27" s="63"/>
      <c r="I27" s="63"/>
      <c r="J27" s="63"/>
      <c r="K27" s="63"/>
      <c r="L27" s="64"/>
      <c r="M27" s="65" t="s">
        <v>60</v>
      </c>
      <c r="N27" s="68">
        <v>10</v>
      </c>
      <c r="O27" s="64"/>
      <c r="P27" s="52"/>
      <c r="Q27" s="53"/>
      <c r="R27" s="45">
        <f t="shared" si="0"/>
        <v>0</v>
      </c>
      <c r="S27" s="45">
        <f t="shared" si="1"/>
        <v>0</v>
      </c>
    </row>
    <row r="28" spans="1:19" ht="51" x14ac:dyDescent="0.25">
      <c r="A28" s="57" t="s">
        <v>27</v>
      </c>
      <c r="B28" s="147">
        <v>2130</v>
      </c>
      <c r="C28" s="51" t="s">
        <v>140</v>
      </c>
      <c r="D28" s="51"/>
      <c r="E28" s="51"/>
      <c r="F28" s="82" t="s">
        <v>84</v>
      </c>
      <c r="G28" s="82">
        <v>1600</v>
      </c>
      <c r="H28" s="63"/>
      <c r="I28" s="63"/>
      <c r="J28" s="63"/>
      <c r="K28" s="63"/>
      <c r="L28" s="64"/>
      <c r="M28" s="65" t="s">
        <v>62</v>
      </c>
      <c r="N28" s="68">
        <v>25</v>
      </c>
      <c r="O28" s="64"/>
      <c r="P28" s="52"/>
      <c r="Q28" s="53"/>
      <c r="R28" s="45">
        <f t="shared" si="0"/>
        <v>0</v>
      </c>
      <c r="S28" s="45">
        <f t="shared" si="1"/>
        <v>0</v>
      </c>
    </row>
    <row r="29" spans="1:19" ht="51" x14ac:dyDescent="0.25">
      <c r="A29" s="127" t="s">
        <v>28</v>
      </c>
      <c r="B29" s="148">
        <v>2128</v>
      </c>
      <c r="C29" s="84" t="s">
        <v>139</v>
      </c>
      <c r="D29" s="84"/>
      <c r="E29" s="84"/>
      <c r="F29" s="85" t="s">
        <v>84</v>
      </c>
      <c r="G29" s="85">
        <v>100</v>
      </c>
      <c r="H29" s="83"/>
      <c r="I29" s="83"/>
      <c r="J29" s="83"/>
      <c r="K29" s="83"/>
      <c r="L29" s="64"/>
      <c r="M29" s="86" t="s">
        <v>61</v>
      </c>
      <c r="N29" s="87">
        <v>25</v>
      </c>
      <c r="O29" s="64"/>
      <c r="P29" s="55"/>
      <c r="Q29" s="56"/>
      <c r="R29" s="50">
        <f t="shared" si="0"/>
        <v>0</v>
      </c>
      <c r="S29" s="50">
        <f t="shared" si="1"/>
        <v>0</v>
      </c>
    </row>
    <row r="30" spans="1:19" ht="54" customHeight="1" x14ac:dyDescent="0.25">
      <c r="A30" s="57" t="s">
        <v>29</v>
      </c>
      <c r="B30" s="147">
        <v>2152</v>
      </c>
      <c r="C30" s="51" t="s">
        <v>123</v>
      </c>
      <c r="D30" s="51"/>
      <c r="E30" s="51"/>
      <c r="F30" s="82" t="s">
        <v>84</v>
      </c>
      <c r="G30" s="82">
        <v>40</v>
      </c>
      <c r="H30" s="63"/>
      <c r="I30" s="63"/>
      <c r="J30" s="63"/>
      <c r="K30" s="63"/>
      <c r="L30" s="63"/>
      <c r="M30" s="65" t="s">
        <v>63</v>
      </c>
      <c r="N30" s="68">
        <v>10</v>
      </c>
      <c r="O30" s="63"/>
      <c r="P30" s="52"/>
      <c r="Q30" s="53"/>
      <c r="R30" s="94">
        <f t="shared" si="0"/>
        <v>0</v>
      </c>
      <c r="S30" s="94">
        <f t="shared" si="1"/>
        <v>0</v>
      </c>
    </row>
    <row r="31" spans="1:19" ht="51" x14ac:dyDescent="0.25">
      <c r="A31" s="57" t="s">
        <v>30</v>
      </c>
      <c r="B31" s="147" t="s">
        <v>92</v>
      </c>
      <c r="C31" s="51" t="s">
        <v>141</v>
      </c>
      <c r="D31" s="51"/>
      <c r="E31" s="51"/>
      <c r="F31" s="82" t="s">
        <v>84</v>
      </c>
      <c r="G31" s="82">
        <v>20</v>
      </c>
      <c r="H31" s="63"/>
      <c r="I31" s="63"/>
      <c r="J31" s="63"/>
      <c r="K31" s="63"/>
      <c r="L31" s="63"/>
      <c r="M31" s="65" t="s">
        <v>63</v>
      </c>
      <c r="N31" s="68">
        <v>10</v>
      </c>
      <c r="O31" s="63"/>
      <c r="P31" s="63"/>
      <c r="Q31" s="63"/>
      <c r="R31" s="94">
        <f t="shared" si="0"/>
        <v>0</v>
      </c>
      <c r="S31" s="94">
        <f t="shared" si="1"/>
        <v>0</v>
      </c>
    </row>
    <row r="32" spans="1:19" ht="114.75" x14ac:dyDescent="0.25">
      <c r="A32" s="57" t="s">
        <v>31</v>
      </c>
      <c r="B32" s="147">
        <v>2225</v>
      </c>
      <c r="C32" s="69" t="s">
        <v>104</v>
      </c>
      <c r="D32" s="69"/>
      <c r="E32" s="69"/>
      <c r="F32" s="82" t="s">
        <v>84</v>
      </c>
      <c r="G32" s="82">
        <v>100</v>
      </c>
      <c r="H32" s="63"/>
      <c r="I32" s="63"/>
      <c r="J32" s="63"/>
      <c r="K32" s="63"/>
      <c r="L32" s="63"/>
      <c r="M32" s="65" t="s">
        <v>64</v>
      </c>
      <c r="N32" s="68">
        <v>10</v>
      </c>
      <c r="O32" s="63"/>
      <c r="P32" s="63"/>
      <c r="Q32" s="63"/>
      <c r="R32" s="94">
        <f t="shared" si="0"/>
        <v>0</v>
      </c>
      <c r="S32" s="94">
        <f t="shared" si="1"/>
        <v>0</v>
      </c>
    </row>
    <row r="33" spans="1:19" ht="117" customHeight="1" x14ac:dyDescent="0.25">
      <c r="A33" s="133" t="s">
        <v>32</v>
      </c>
      <c r="B33" s="149" t="s">
        <v>92</v>
      </c>
      <c r="C33" s="89" t="s">
        <v>121</v>
      </c>
      <c r="D33" s="89"/>
      <c r="E33" s="89"/>
      <c r="F33" s="90" t="s">
        <v>84</v>
      </c>
      <c r="G33" s="90">
        <v>100</v>
      </c>
      <c r="H33" s="88"/>
      <c r="I33" s="88"/>
      <c r="J33" s="88"/>
      <c r="K33" s="88"/>
      <c r="L33" s="64"/>
      <c r="M33" s="91" t="s">
        <v>64</v>
      </c>
      <c r="N33" s="92">
        <v>10</v>
      </c>
      <c r="O33" s="64"/>
      <c r="P33" s="88"/>
      <c r="Q33" s="88"/>
      <c r="R33" s="93">
        <f t="shared" si="0"/>
        <v>0</v>
      </c>
      <c r="S33" s="93">
        <f t="shared" si="1"/>
        <v>0</v>
      </c>
    </row>
    <row r="34" spans="1:19" ht="25.5" x14ac:dyDescent="0.25">
      <c r="A34" s="57" t="s">
        <v>33</v>
      </c>
      <c r="B34" s="147">
        <v>2231</v>
      </c>
      <c r="C34" s="70" t="s">
        <v>105</v>
      </c>
      <c r="D34" s="72"/>
      <c r="E34" s="72"/>
      <c r="F34" s="82" t="s">
        <v>84</v>
      </c>
      <c r="G34" s="82">
        <v>150</v>
      </c>
      <c r="H34" s="63"/>
      <c r="I34" s="63"/>
      <c r="J34" s="63"/>
      <c r="K34" s="63"/>
      <c r="L34" s="64"/>
      <c r="M34" s="65" t="s">
        <v>65</v>
      </c>
      <c r="N34" s="68">
        <v>10</v>
      </c>
      <c r="O34" s="64"/>
      <c r="P34" s="63"/>
      <c r="Q34" s="63"/>
      <c r="R34" s="50">
        <f t="shared" si="0"/>
        <v>0</v>
      </c>
      <c r="S34" s="50">
        <f t="shared" si="1"/>
        <v>0</v>
      </c>
    </row>
    <row r="35" spans="1:19" ht="76.5" x14ac:dyDescent="0.25">
      <c r="A35" s="57" t="s">
        <v>34</v>
      </c>
      <c r="B35" s="147">
        <v>2149</v>
      </c>
      <c r="C35" s="154" t="s">
        <v>114</v>
      </c>
      <c r="D35" s="72"/>
      <c r="E35" s="72"/>
      <c r="F35" s="82" t="s">
        <v>84</v>
      </c>
      <c r="G35" s="82">
        <v>50</v>
      </c>
      <c r="H35" s="63"/>
      <c r="I35" s="63"/>
      <c r="J35" s="63"/>
      <c r="K35" s="63"/>
      <c r="L35" s="64"/>
      <c r="M35" s="65"/>
      <c r="N35" s="68"/>
      <c r="O35" s="64"/>
      <c r="P35" s="63"/>
      <c r="Q35" s="63"/>
      <c r="R35" s="50">
        <f t="shared" si="0"/>
        <v>0</v>
      </c>
      <c r="S35" s="50">
        <f t="shared" si="1"/>
        <v>0</v>
      </c>
    </row>
    <row r="36" spans="1:19" ht="76.5" x14ac:dyDescent="0.25">
      <c r="A36" s="127" t="s">
        <v>35</v>
      </c>
      <c r="B36" s="148">
        <v>2251</v>
      </c>
      <c r="C36" s="155" t="s">
        <v>115</v>
      </c>
      <c r="D36" s="156"/>
      <c r="E36" s="156"/>
      <c r="F36" s="85" t="s">
        <v>84</v>
      </c>
      <c r="G36" s="85">
        <v>300</v>
      </c>
      <c r="H36" s="83"/>
      <c r="I36" s="83"/>
      <c r="J36" s="83"/>
      <c r="K36" s="83"/>
      <c r="L36" s="64"/>
      <c r="M36" s="86"/>
      <c r="N36" s="87"/>
      <c r="O36" s="64"/>
      <c r="P36" s="83"/>
      <c r="Q36" s="83"/>
      <c r="R36" s="50">
        <f t="shared" si="0"/>
        <v>0</v>
      </c>
      <c r="S36" s="50">
        <f t="shared" si="1"/>
        <v>0</v>
      </c>
    </row>
    <row r="37" spans="1:19" ht="39" x14ac:dyDescent="0.25">
      <c r="A37" s="57" t="s">
        <v>36</v>
      </c>
      <c r="B37" s="147">
        <v>2289</v>
      </c>
      <c r="C37" s="164" t="s">
        <v>147</v>
      </c>
      <c r="D37" s="72"/>
      <c r="E37" s="72"/>
      <c r="F37" s="82" t="s">
        <v>84</v>
      </c>
      <c r="G37" s="82">
        <v>40</v>
      </c>
      <c r="H37" s="63"/>
      <c r="I37" s="63"/>
      <c r="J37" s="63"/>
      <c r="K37" s="63"/>
      <c r="L37" s="63"/>
      <c r="M37" s="65"/>
      <c r="N37" s="68"/>
      <c r="O37" s="63"/>
      <c r="P37" s="63"/>
      <c r="Q37" s="63"/>
      <c r="R37" s="94">
        <f t="shared" si="0"/>
        <v>0</v>
      </c>
      <c r="S37" s="94">
        <f t="shared" si="1"/>
        <v>0</v>
      </c>
    </row>
    <row r="38" spans="1:19" ht="109.5" customHeight="1" x14ac:dyDescent="0.25">
      <c r="A38" s="157" t="s">
        <v>37</v>
      </c>
      <c r="B38" s="158">
        <v>2764</v>
      </c>
      <c r="C38" s="159" t="s">
        <v>146</v>
      </c>
      <c r="D38" s="159"/>
      <c r="E38" s="159"/>
      <c r="F38" s="160" t="s">
        <v>84</v>
      </c>
      <c r="G38" s="160">
        <v>100</v>
      </c>
      <c r="H38" s="161"/>
      <c r="I38" s="161"/>
      <c r="J38" s="161"/>
      <c r="K38" s="161"/>
      <c r="L38" s="64"/>
      <c r="M38" s="162" t="s">
        <v>66</v>
      </c>
      <c r="N38" s="163">
        <v>5</v>
      </c>
      <c r="O38" s="64"/>
      <c r="P38" s="161"/>
      <c r="Q38" s="161"/>
      <c r="R38" s="93">
        <f t="shared" si="0"/>
        <v>0</v>
      </c>
      <c r="S38" s="93">
        <f t="shared" si="1"/>
        <v>0</v>
      </c>
    </row>
    <row r="39" spans="1:19" ht="102" x14ac:dyDescent="0.25">
      <c r="A39" s="57" t="s">
        <v>38</v>
      </c>
      <c r="B39" s="147">
        <v>2112</v>
      </c>
      <c r="C39" s="70" t="s">
        <v>145</v>
      </c>
      <c r="D39" s="70"/>
      <c r="E39" s="70"/>
      <c r="F39" s="82" t="s">
        <v>84</v>
      </c>
      <c r="G39" s="82">
        <v>100</v>
      </c>
      <c r="H39" s="63"/>
      <c r="I39" s="63"/>
      <c r="J39" s="63"/>
      <c r="K39" s="63"/>
      <c r="L39" s="63"/>
      <c r="M39" s="65" t="s">
        <v>66</v>
      </c>
      <c r="N39" s="68">
        <v>5</v>
      </c>
      <c r="O39" s="63"/>
      <c r="P39" s="63"/>
      <c r="Q39" s="63"/>
      <c r="R39" s="94">
        <f t="shared" si="0"/>
        <v>0</v>
      </c>
      <c r="S39" s="94">
        <f t="shared" si="1"/>
        <v>0</v>
      </c>
    </row>
    <row r="40" spans="1:19" ht="105" customHeight="1" x14ac:dyDescent="0.25">
      <c r="A40" s="57" t="s">
        <v>39</v>
      </c>
      <c r="B40" s="147">
        <v>2859</v>
      </c>
      <c r="C40" s="70" t="s">
        <v>148</v>
      </c>
      <c r="D40" s="70"/>
      <c r="E40" s="70"/>
      <c r="F40" s="82" t="s">
        <v>84</v>
      </c>
      <c r="G40" s="82">
        <v>50</v>
      </c>
      <c r="H40" s="63"/>
      <c r="I40" s="63"/>
      <c r="J40" s="63"/>
      <c r="K40" s="63"/>
      <c r="L40" s="63"/>
      <c r="M40" s="65" t="s">
        <v>66</v>
      </c>
      <c r="N40" s="68">
        <v>5</v>
      </c>
      <c r="O40" s="63"/>
      <c r="P40" s="63"/>
      <c r="Q40" s="63"/>
      <c r="R40" s="94">
        <f t="shared" si="0"/>
        <v>0</v>
      </c>
      <c r="S40" s="94">
        <f t="shared" si="1"/>
        <v>0</v>
      </c>
    </row>
    <row r="41" spans="1:19" ht="89.25" x14ac:dyDescent="0.25">
      <c r="A41" s="57" t="s">
        <v>40</v>
      </c>
      <c r="B41" s="149" t="s">
        <v>92</v>
      </c>
      <c r="C41" s="89" t="s">
        <v>149</v>
      </c>
      <c r="D41" s="89"/>
      <c r="E41" s="89"/>
      <c r="F41" s="90" t="s">
        <v>84</v>
      </c>
      <c r="G41" s="90">
        <v>50</v>
      </c>
      <c r="H41" s="88"/>
      <c r="I41" s="88"/>
      <c r="J41" s="88"/>
      <c r="K41" s="88"/>
      <c r="L41" s="64"/>
      <c r="M41" s="91" t="s">
        <v>67</v>
      </c>
      <c r="N41" s="92">
        <v>5</v>
      </c>
      <c r="O41" s="64"/>
      <c r="P41" s="88"/>
      <c r="Q41" s="88"/>
      <c r="R41" s="93">
        <f t="shared" si="0"/>
        <v>0</v>
      </c>
      <c r="S41" s="93">
        <f t="shared" si="1"/>
        <v>0</v>
      </c>
    </row>
    <row r="42" spans="1:19" ht="89.25" x14ac:dyDescent="0.25">
      <c r="A42" s="57" t="s">
        <v>41</v>
      </c>
      <c r="B42" s="147">
        <v>2307</v>
      </c>
      <c r="C42" s="69" t="s">
        <v>150</v>
      </c>
      <c r="D42" s="69"/>
      <c r="E42" s="69"/>
      <c r="F42" s="82" t="s">
        <v>84</v>
      </c>
      <c r="G42" s="82">
        <v>470</v>
      </c>
      <c r="H42" s="63"/>
      <c r="I42" s="63"/>
      <c r="J42" s="63"/>
      <c r="K42" s="63"/>
      <c r="L42" s="64"/>
      <c r="M42" s="65" t="s">
        <v>68</v>
      </c>
      <c r="N42" s="68">
        <v>5</v>
      </c>
      <c r="O42" s="64"/>
      <c r="P42" s="63"/>
      <c r="Q42" s="63"/>
      <c r="R42" s="50">
        <f t="shared" si="0"/>
        <v>0</v>
      </c>
      <c r="S42" s="50">
        <f t="shared" si="1"/>
        <v>0</v>
      </c>
    </row>
    <row r="43" spans="1:19" ht="63.75" x14ac:dyDescent="0.25">
      <c r="A43" s="127" t="s">
        <v>42</v>
      </c>
      <c r="B43" s="148">
        <v>2743</v>
      </c>
      <c r="C43" s="150" t="s">
        <v>151</v>
      </c>
      <c r="D43" s="150"/>
      <c r="E43" s="150"/>
      <c r="F43" s="85" t="s">
        <v>84</v>
      </c>
      <c r="G43" s="85">
        <v>150</v>
      </c>
      <c r="H43" s="83"/>
      <c r="I43" s="83"/>
      <c r="J43" s="83"/>
      <c r="K43" s="83"/>
      <c r="L43" s="64"/>
      <c r="M43" s="86" t="s">
        <v>69</v>
      </c>
      <c r="N43" s="87">
        <v>5</v>
      </c>
      <c r="O43" s="64"/>
      <c r="P43" s="83"/>
      <c r="Q43" s="83"/>
      <c r="R43" s="50">
        <f t="shared" si="0"/>
        <v>0</v>
      </c>
      <c r="S43" s="50">
        <f t="shared" si="1"/>
        <v>0</v>
      </c>
    </row>
    <row r="44" spans="1:19" ht="63.75" x14ac:dyDescent="0.25">
      <c r="A44" s="57" t="s">
        <v>43</v>
      </c>
      <c r="B44" s="147">
        <v>2571</v>
      </c>
      <c r="C44" s="69" t="s">
        <v>118</v>
      </c>
      <c r="D44" s="69"/>
      <c r="E44" s="69"/>
      <c r="F44" s="82" t="s">
        <v>84</v>
      </c>
      <c r="G44" s="82">
        <v>150</v>
      </c>
      <c r="H44" s="63"/>
      <c r="I44" s="63"/>
      <c r="J44" s="63"/>
      <c r="K44" s="63"/>
      <c r="L44" s="63"/>
      <c r="M44" s="65"/>
      <c r="N44" s="68"/>
      <c r="O44" s="63"/>
      <c r="P44" s="63"/>
      <c r="Q44" s="63"/>
      <c r="R44" s="94">
        <f t="shared" si="0"/>
        <v>0</v>
      </c>
      <c r="S44" s="94">
        <f t="shared" si="1"/>
        <v>0</v>
      </c>
    </row>
    <row r="45" spans="1:19" ht="45.6" customHeight="1" x14ac:dyDescent="0.25">
      <c r="A45" s="133" t="s">
        <v>44</v>
      </c>
      <c r="B45" s="149">
        <v>2240</v>
      </c>
      <c r="C45" s="151" t="s">
        <v>136</v>
      </c>
      <c r="D45" s="151"/>
      <c r="E45" s="151"/>
      <c r="F45" s="90" t="s">
        <v>84</v>
      </c>
      <c r="G45" s="90">
        <v>20</v>
      </c>
      <c r="H45" s="88"/>
      <c r="I45" s="88"/>
      <c r="J45" s="88"/>
      <c r="K45" s="88"/>
      <c r="L45" s="64"/>
      <c r="M45" s="91" t="s">
        <v>70</v>
      </c>
      <c r="N45" s="92">
        <v>10</v>
      </c>
      <c r="O45" s="64"/>
      <c r="P45" s="88"/>
      <c r="Q45" s="88"/>
      <c r="R45" s="93">
        <f t="shared" si="0"/>
        <v>0</v>
      </c>
      <c r="S45" s="93">
        <f t="shared" si="1"/>
        <v>0</v>
      </c>
    </row>
    <row r="46" spans="1:19" ht="63.75" x14ac:dyDescent="0.25">
      <c r="A46" s="57" t="s">
        <v>45</v>
      </c>
      <c r="B46" s="147" t="s">
        <v>92</v>
      </c>
      <c r="C46" s="70" t="s">
        <v>135</v>
      </c>
      <c r="D46" s="70"/>
      <c r="E46" s="70"/>
      <c r="F46" s="82" t="s">
        <v>84</v>
      </c>
      <c r="G46" s="82">
        <v>10</v>
      </c>
      <c r="H46" s="63"/>
      <c r="I46" s="63"/>
      <c r="J46" s="63"/>
      <c r="K46" s="63"/>
      <c r="L46" s="64"/>
      <c r="M46" s="65" t="s">
        <v>71</v>
      </c>
      <c r="N46" s="68">
        <v>1</v>
      </c>
      <c r="O46" s="64"/>
      <c r="P46" s="63"/>
      <c r="Q46" s="63"/>
      <c r="R46" s="50">
        <f t="shared" si="0"/>
        <v>0</v>
      </c>
      <c r="S46" s="50">
        <f t="shared" si="1"/>
        <v>0</v>
      </c>
    </row>
    <row r="47" spans="1:19" ht="51" x14ac:dyDescent="0.25">
      <c r="A47" s="127" t="s">
        <v>46</v>
      </c>
      <c r="B47" s="148" t="s">
        <v>92</v>
      </c>
      <c r="C47" s="84" t="s">
        <v>152</v>
      </c>
      <c r="D47" s="84"/>
      <c r="E47" s="84"/>
      <c r="F47" s="85" t="s">
        <v>84</v>
      </c>
      <c r="G47" s="85">
        <v>50</v>
      </c>
      <c r="H47" s="83"/>
      <c r="I47" s="83"/>
      <c r="J47" s="83"/>
      <c r="K47" s="83"/>
      <c r="L47" s="64"/>
      <c r="M47" s="86" t="s">
        <v>72</v>
      </c>
      <c r="N47" s="87">
        <v>5</v>
      </c>
      <c r="O47" s="64"/>
      <c r="P47" s="83"/>
      <c r="Q47" s="83"/>
      <c r="R47" s="50">
        <f t="shared" si="0"/>
        <v>0</v>
      </c>
      <c r="S47" s="50">
        <f t="shared" si="1"/>
        <v>0</v>
      </c>
    </row>
    <row r="48" spans="1:19" ht="63.75" x14ac:dyDescent="0.25">
      <c r="A48" s="57" t="s">
        <v>47</v>
      </c>
      <c r="B48" s="147">
        <v>2117</v>
      </c>
      <c r="C48" s="51" t="s">
        <v>109</v>
      </c>
      <c r="D48" s="51"/>
      <c r="E48" s="51"/>
      <c r="F48" s="82" t="s">
        <v>84</v>
      </c>
      <c r="G48" s="82">
        <v>80</v>
      </c>
      <c r="H48" s="63"/>
      <c r="I48" s="63"/>
      <c r="J48" s="63"/>
      <c r="K48" s="63"/>
      <c r="L48" s="63"/>
      <c r="M48" s="65" t="s">
        <v>73</v>
      </c>
      <c r="N48" s="68">
        <v>5</v>
      </c>
      <c r="O48" s="63"/>
      <c r="P48" s="63"/>
      <c r="Q48" s="63"/>
      <c r="R48" s="94">
        <f t="shared" si="0"/>
        <v>0</v>
      </c>
      <c r="S48" s="94">
        <f t="shared" si="1"/>
        <v>0</v>
      </c>
    </row>
    <row r="49" spans="1:19" ht="38.25" x14ac:dyDescent="0.25">
      <c r="A49" s="57" t="s">
        <v>48</v>
      </c>
      <c r="B49" s="147" t="s">
        <v>92</v>
      </c>
      <c r="C49" s="51" t="s">
        <v>153</v>
      </c>
      <c r="D49" s="51"/>
      <c r="E49" s="51"/>
      <c r="F49" s="82" t="s">
        <v>84</v>
      </c>
      <c r="G49" s="82">
        <v>50</v>
      </c>
      <c r="H49" s="63"/>
      <c r="I49" s="63"/>
      <c r="J49" s="63"/>
      <c r="K49" s="63"/>
      <c r="L49" s="63"/>
      <c r="M49" s="65" t="s">
        <v>74</v>
      </c>
      <c r="N49" s="68">
        <v>10</v>
      </c>
      <c r="O49" s="63"/>
      <c r="P49" s="63"/>
      <c r="Q49" s="63"/>
      <c r="R49" s="94">
        <f t="shared" si="0"/>
        <v>0</v>
      </c>
      <c r="S49" s="94">
        <f t="shared" si="1"/>
        <v>0</v>
      </c>
    </row>
    <row r="50" spans="1:19" ht="81" customHeight="1" x14ac:dyDescent="0.25">
      <c r="A50" s="57" t="s">
        <v>85</v>
      </c>
      <c r="B50" s="147">
        <v>2289</v>
      </c>
      <c r="C50" s="51" t="s">
        <v>154</v>
      </c>
      <c r="D50" s="51"/>
      <c r="E50" s="51"/>
      <c r="F50" s="82" t="s">
        <v>84</v>
      </c>
      <c r="G50" s="82">
        <v>50</v>
      </c>
      <c r="H50" s="63"/>
      <c r="I50" s="63"/>
      <c r="J50" s="63"/>
      <c r="K50" s="63"/>
      <c r="L50" s="63"/>
      <c r="M50" s="65" t="s">
        <v>75</v>
      </c>
      <c r="N50" s="68">
        <v>10</v>
      </c>
      <c r="O50" s="63"/>
      <c r="P50" s="63"/>
      <c r="Q50" s="63"/>
      <c r="R50" s="94">
        <f t="shared" si="0"/>
        <v>0</v>
      </c>
      <c r="S50" s="94">
        <f t="shared" si="1"/>
        <v>0</v>
      </c>
    </row>
    <row r="51" spans="1:19" ht="78" customHeight="1" x14ac:dyDescent="0.25">
      <c r="A51" s="57" t="s">
        <v>86</v>
      </c>
      <c r="B51" s="149" t="s">
        <v>92</v>
      </c>
      <c r="C51" s="95" t="s">
        <v>164</v>
      </c>
      <c r="D51" s="95"/>
      <c r="E51" s="95"/>
      <c r="F51" s="90" t="s">
        <v>84</v>
      </c>
      <c r="G51" s="90">
        <v>50</v>
      </c>
      <c r="H51" s="88"/>
      <c r="I51" s="88"/>
      <c r="J51" s="88"/>
      <c r="K51" s="88"/>
      <c r="L51" s="64"/>
      <c r="M51" s="91" t="s">
        <v>76</v>
      </c>
      <c r="N51" s="92">
        <v>15</v>
      </c>
      <c r="O51" s="64"/>
      <c r="P51" s="88"/>
      <c r="Q51" s="88"/>
      <c r="R51" s="93">
        <f t="shared" si="0"/>
        <v>0</v>
      </c>
      <c r="S51" s="93">
        <f t="shared" si="1"/>
        <v>0</v>
      </c>
    </row>
    <row r="52" spans="1:19" ht="95.25" customHeight="1" x14ac:dyDescent="0.25">
      <c r="A52" s="57" t="s">
        <v>87</v>
      </c>
      <c r="B52" s="147" t="s">
        <v>92</v>
      </c>
      <c r="C52" s="73" t="s">
        <v>137</v>
      </c>
      <c r="D52" s="51"/>
      <c r="E52" s="51"/>
      <c r="F52" s="82" t="s">
        <v>84</v>
      </c>
      <c r="G52" s="82">
        <v>50</v>
      </c>
      <c r="H52" s="63"/>
      <c r="I52" s="63"/>
      <c r="J52" s="63"/>
      <c r="K52" s="63"/>
      <c r="L52" s="64"/>
      <c r="M52" s="65" t="s">
        <v>77</v>
      </c>
      <c r="N52" s="68">
        <v>15</v>
      </c>
      <c r="O52" s="64"/>
      <c r="P52" s="63"/>
      <c r="Q52" s="63"/>
      <c r="R52" s="50">
        <f t="shared" si="0"/>
        <v>0</v>
      </c>
      <c r="S52" s="50">
        <f t="shared" si="1"/>
        <v>0</v>
      </c>
    </row>
    <row r="53" spans="1:19" ht="89.25" x14ac:dyDescent="0.25">
      <c r="A53" s="57" t="s">
        <v>88</v>
      </c>
      <c r="B53" s="147" t="s">
        <v>92</v>
      </c>
      <c r="C53" s="62" t="s">
        <v>165</v>
      </c>
      <c r="D53" s="74"/>
      <c r="E53" s="74"/>
      <c r="F53" s="82" t="s">
        <v>84</v>
      </c>
      <c r="G53" s="82">
        <v>100</v>
      </c>
      <c r="H53" s="63"/>
      <c r="I53" s="63"/>
      <c r="J53" s="63"/>
      <c r="K53" s="63"/>
      <c r="L53" s="64"/>
      <c r="M53" s="65" t="s">
        <v>78</v>
      </c>
      <c r="N53" s="68">
        <v>10</v>
      </c>
      <c r="O53" s="64"/>
      <c r="P53" s="63"/>
      <c r="Q53" s="63"/>
      <c r="R53" s="50">
        <f t="shared" si="0"/>
        <v>0</v>
      </c>
      <c r="S53" s="50">
        <f t="shared" si="1"/>
        <v>0</v>
      </c>
    </row>
    <row r="54" spans="1:19" ht="89.25" x14ac:dyDescent="0.25">
      <c r="A54" s="57" t="s">
        <v>89</v>
      </c>
      <c r="B54" s="147" t="s">
        <v>92</v>
      </c>
      <c r="C54" s="75" t="s">
        <v>138</v>
      </c>
      <c r="D54" s="76"/>
      <c r="E54" s="76"/>
      <c r="F54" s="82" t="s">
        <v>84</v>
      </c>
      <c r="G54" s="82">
        <v>100</v>
      </c>
      <c r="H54" s="63"/>
      <c r="I54" s="63"/>
      <c r="J54" s="63"/>
      <c r="K54" s="63"/>
      <c r="L54" s="64"/>
      <c r="M54" s="65" t="s">
        <v>79</v>
      </c>
      <c r="N54" s="68">
        <v>5</v>
      </c>
      <c r="O54" s="64"/>
      <c r="P54" s="63"/>
      <c r="Q54" s="63"/>
      <c r="R54" s="50">
        <f t="shared" si="0"/>
        <v>0</v>
      </c>
      <c r="S54" s="50">
        <f t="shared" si="1"/>
        <v>0</v>
      </c>
    </row>
    <row r="55" spans="1:19" ht="79.5" customHeight="1" x14ac:dyDescent="0.25">
      <c r="A55" s="57" t="s">
        <v>90</v>
      </c>
      <c r="B55" s="148" t="s">
        <v>92</v>
      </c>
      <c r="C55" s="96" t="s">
        <v>166</v>
      </c>
      <c r="D55" s="96"/>
      <c r="E55" s="96"/>
      <c r="F55" s="85" t="s">
        <v>84</v>
      </c>
      <c r="G55" s="85">
        <v>50</v>
      </c>
      <c r="H55" s="83"/>
      <c r="I55" s="83"/>
      <c r="J55" s="83"/>
      <c r="K55" s="83"/>
      <c r="L55" s="64"/>
      <c r="M55" s="86" t="s">
        <v>80</v>
      </c>
      <c r="N55" s="87">
        <v>10</v>
      </c>
      <c r="O55" s="64"/>
      <c r="P55" s="83"/>
      <c r="Q55" s="83"/>
      <c r="R55" s="50">
        <f t="shared" si="0"/>
        <v>0</v>
      </c>
      <c r="S55" s="50">
        <f t="shared" si="1"/>
        <v>0</v>
      </c>
    </row>
    <row r="56" spans="1:19" ht="63.75" x14ac:dyDescent="0.25">
      <c r="A56" s="57" t="s">
        <v>91</v>
      </c>
      <c r="B56" s="147" t="s">
        <v>92</v>
      </c>
      <c r="C56" s="77" t="s">
        <v>155</v>
      </c>
      <c r="D56" s="77"/>
      <c r="E56" s="77"/>
      <c r="F56" s="82" t="s">
        <v>84</v>
      </c>
      <c r="G56" s="82">
        <v>100</v>
      </c>
      <c r="H56" s="63"/>
      <c r="I56" s="63"/>
      <c r="J56" s="63"/>
      <c r="K56" s="63"/>
      <c r="L56" s="63"/>
      <c r="M56" s="65"/>
      <c r="N56" s="68"/>
      <c r="O56" s="63"/>
      <c r="P56" s="63"/>
      <c r="Q56" s="63"/>
      <c r="R56" s="94">
        <f t="shared" si="0"/>
        <v>0</v>
      </c>
      <c r="S56" s="94">
        <f t="shared" si="1"/>
        <v>0</v>
      </c>
    </row>
    <row r="57" spans="1:19" ht="141.75" customHeight="1" x14ac:dyDescent="0.25">
      <c r="A57" s="57" t="s">
        <v>108</v>
      </c>
      <c r="B57" s="147" t="s">
        <v>92</v>
      </c>
      <c r="C57" s="146" t="s">
        <v>156</v>
      </c>
      <c r="D57" s="77"/>
      <c r="E57" s="77"/>
      <c r="F57" s="82" t="s">
        <v>84</v>
      </c>
      <c r="G57" s="82">
        <v>10</v>
      </c>
      <c r="H57" s="63"/>
      <c r="I57" s="63"/>
      <c r="J57" s="63"/>
      <c r="K57" s="63"/>
      <c r="L57" s="63"/>
      <c r="M57" s="65"/>
      <c r="N57" s="68"/>
      <c r="O57" s="63"/>
      <c r="P57" s="63"/>
      <c r="Q57" s="63"/>
      <c r="R57" s="94">
        <f t="shared" si="0"/>
        <v>0</v>
      </c>
      <c r="S57" s="94">
        <f t="shared" si="1"/>
        <v>0</v>
      </c>
    </row>
    <row r="58" spans="1:19" ht="141" customHeight="1" x14ac:dyDescent="0.25">
      <c r="A58" s="133" t="s">
        <v>110</v>
      </c>
      <c r="B58" s="149">
        <v>10267</v>
      </c>
      <c r="C58" s="78" t="s">
        <v>157</v>
      </c>
      <c r="D58" s="97"/>
      <c r="E58" s="97"/>
      <c r="F58" s="90" t="s">
        <v>84</v>
      </c>
      <c r="G58" s="90">
        <v>10</v>
      </c>
      <c r="H58" s="88"/>
      <c r="I58" s="88"/>
      <c r="J58" s="88"/>
      <c r="K58" s="88"/>
      <c r="L58" s="64"/>
      <c r="M58" s="91"/>
      <c r="N58" s="92"/>
      <c r="O58" s="64"/>
      <c r="P58" s="88"/>
      <c r="Q58" s="88"/>
      <c r="R58" s="93">
        <f t="shared" si="0"/>
        <v>0</v>
      </c>
      <c r="S58" s="93">
        <f t="shared" si="1"/>
        <v>0</v>
      </c>
    </row>
    <row r="59" spans="1:19" ht="26.25" x14ac:dyDescent="0.25">
      <c r="A59" s="57" t="s">
        <v>111</v>
      </c>
      <c r="B59" s="147">
        <v>2847</v>
      </c>
      <c r="C59" s="79" t="s">
        <v>142</v>
      </c>
      <c r="D59" s="77"/>
      <c r="E59" s="77"/>
      <c r="F59" s="82" t="s">
        <v>84</v>
      </c>
      <c r="G59" s="82">
        <v>10</v>
      </c>
      <c r="H59" s="63"/>
      <c r="I59" s="63"/>
      <c r="J59" s="63"/>
      <c r="K59" s="63"/>
      <c r="L59" s="64"/>
      <c r="M59" s="65"/>
      <c r="N59" s="68"/>
      <c r="O59" s="64"/>
      <c r="P59" s="63"/>
      <c r="Q59" s="63"/>
      <c r="R59" s="50">
        <f t="shared" si="0"/>
        <v>0</v>
      </c>
      <c r="S59" s="50">
        <f t="shared" si="1"/>
        <v>0</v>
      </c>
    </row>
    <row r="60" spans="1:19" ht="63.75" x14ac:dyDescent="0.25">
      <c r="A60" s="57"/>
      <c r="B60" s="147" t="s">
        <v>92</v>
      </c>
      <c r="C60" s="169" t="s">
        <v>160</v>
      </c>
      <c r="D60" s="77"/>
      <c r="E60" s="77"/>
      <c r="F60" s="82" t="s">
        <v>84</v>
      </c>
      <c r="G60" s="82">
        <v>10</v>
      </c>
      <c r="H60" s="63"/>
      <c r="I60" s="63"/>
      <c r="J60" s="63"/>
      <c r="K60" s="63"/>
      <c r="L60" s="64"/>
      <c r="M60" s="65"/>
      <c r="N60" s="68"/>
      <c r="O60" s="64"/>
      <c r="P60" s="63"/>
      <c r="Q60" s="63"/>
      <c r="R60" s="50">
        <f t="shared" si="0"/>
        <v>0</v>
      </c>
      <c r="S60" s="50">
        <f t="shared" si="1"/>
        <v>0</v>
      </c>
    </row>
    <row r="61" spans="1:19" ht="39" x14ac:dyDescent="0.25">
      <c r="A61" s="57"/>
      <c r="B61" s="147" t="s">
        <v>92</v>
      </c>
      <c r="C61" s="170" t="s">
        <v>159</v>
      </c>
      <c r="D61" s="77"/>
      <c r="E61" s="77"/>
      <c r="F61" s="82" t="s">
        <v>84</v>
      </c>
      <c r="G61" s="82">
        <v>10</v>
      </c>
      <c r="H61" s="63"/>
      <c r="I61" s="63"/>
      <c r="J61" s="63"/>
      <c r="K61" s="63"/>
      <c r="L61" s="168"/>
      <c r="M61" s="65"/>
      <c r="N61" s="68"/>
      <c r="O61" s="168"/>
      <c r="P61" s="63"/>
      <c r="Q61" s="63"/>
      <c r="R61" s="50">
        <f t="shared" ref="R61" si="2">(P61*Q61)/100+P61</f>
        <v>0</v>
      </c>
      <c r="S61" s="50">
        <f t="shared" ref="S61" si="3">SUM(O61*R61)</f>
        <v>0</v>
      </c>
    </row>
    <row r="62" spans="1:19" ht="70.5" customHeight="1" x14ac:dyDescent="0.25">
      <c r="A62" s="57"/>
      <c r="B62" s="147" t="s">
        <v>92</v>
      </c>
      <c r="C62" s="170" t="s">
        <v>161</v>
      </c>
      <c r="D62" s="77"/>
      <c r="E62" s="97"/>
      <c r="F62" s="82" t="s">
        <v>84</v>
      </c>
      <c r="G62" s="82">
        <v>10</v>
      </c>
      <c r="H62" s="88"/>
      <c r="I62" s="88"/>
      <c r="J62" s="88"/>
      <c r="K62" s="88"/>
      <c r="L62" s="64"/>
      <c r="M62" s="91"/>
      <c r="N62" s="92"/>
      <c r="O62" s="64"/>
      <c r="P62" s="88"/>
      <c r="Q62" s="88"/>
      <c r="R62" s="50">
        <f t="shared" ref="R62:R63" si="4">(P62*Q62)/100+P62</f>
        <v>0</v>
      </c>
      <c r="S62" s="50">
        <f t="shared" ref="S62:S63" si="5">SUM(O62*R62)</f>
        <v>0</v>
      </c>
    </row>
    <row r="63" spans="1:19" ht="39" x14ac:dyDescent="0.25">
      <c r="A63" s="127"/>
      <c r="B63" s="148" t="s">
        <v>92</v>
      </c>
      <c r="C63" s="171" t="s">
        <v>162</v>
      </c>
      <c r="D63" s="96"/>
      <c r="E63" s="96"/>
      <c r="F63" s="85" t="s">
        <v>84</v>
      </c>
      <c r="G63" s="85">
        <v>10</v>
      </c>
      <c r="H63" s="83"/>
      <c r="I63" s="83"/>
      <c r="J63" s="83"/>
      <c r="K63" s="83"/>
      <c r="L63" s="64"/>
      <c r="M63" s="86"/>
      <c r="N63" s="87"/>
      <c r="O63" s="64"/>
      <c r="P63" s="83"/>
      <c r="Q63" s="83"/>
      <c r="R63" s="50">
        <f t="shared" si="4"/>
        <v>0</v>
      </c>
      <c r="S63" s="50">
        <f t="shared" si="5"/>
        <v>0</v>
      </c>
    </row>
    <row r="64" spans="1:19" ht="66" customHeight="1" x14ac:dyDescent="0.25">
      <c r="A64" s="57" t="s">
        <v>112</v>
      </c>
      <c r="B64" s="147" t="s">
        <v>92</v>
      </c>
      <c r="C64" s="80" t="s">
        <v>158</v>
      </c>
      <c r="D64" s="81"/>
      <c r="E64" s="81"/>
      <c r="F64" s="82" t="s">
        <v>84</v>
      </c>
      <c r="G64" s="82">
        <v>10</v>
      </c>
      <c r="H64" s="63"/>
      <c r="I64" s="63"/>
      <c r="J64" s="63"/>
      <c r="K64" s="63"/>
      <c r="L64" s="63"/>
      <c r="M64" s="65" t="s">
        <v>81</v>
      </c>
      <c r="N64" s="68">
        <v>1</v>
      </c>
      <c r="O64" s="63"/>
      <c r="P64" s="63"/>
      <c r="Q64" s="63"/>
      <c r="R64" s="94">
        <f t="shared" si="0"/>
        <v>0</v>
      </c>
      <c r="S64" s="94">
        <f t="shared" si="1"/>
        <v>0</v>
      </c>
    </row>
    <row r="65" spans="1:19" ht="76.5" x14ac:dyDescent="0.25">
      <c r="A65" s="57" t="s">
        <v>113</v>
      </c>
      <c r="B65" s="147" t="s">
        <v>92</v>
      </c>
      <c r="C65" s="62" t="s">
        <v>167</v>
      </c>
      <c r="D65" s="172"/>
      <c r="E65" s="172"/>
      <c r="F65" s="82" t="s">
        <v>84</v>
      </c>
      <c r="G65" s="82">
        <v>20</v>
      </c>
      <c r="H65" s="63"/>
      <c r="I65" s="63"/>
      <c r="J65" s="63"/>
      <c r="K65" s="63"/>
      <c r="L65" s="63"/>
      <c r="M65" s="65" t="s">
        <v>82</v>
      </c>
      <c r="N65" s="68">
        <v>1</v>
      </c>
      <c r="O65" s="63"/>
      <c r="P65" s="63"/>
      <c r="Q65" s="63"/>
      <c r="R65" s="94">
        <f t="shared" si="0"/>
        <v>0</v>
      </c>
      <c r="S65" s="94">
        <f t="shared" si="1"/>
        <v>0</v>
      </c>
    </row>
    <row r="66" spans="1:19" s="37" customFormat="1" ht="22.5" customHeight="1" x14ac:dyDescent="0.2">
      <c r="A66" s="121" t="s">
        <v>117</v>
      </c>
      <c r="B66" s="122"/>
      <c r="C66" s="123"/>
      <c r="D66" s="124"/>
      <c r="E66" s="124"/>
      <c r="F66" s="124"/>
      <c r="G66" s="124"/>
      <c r="H66" s="124"/>
      <c r="I66" s="124"/>
      <c r="J66" s="124"/>
      <c r="K66" s="124"/>
      <c r="L66" s="124"/>
      <c r="M66" s="125"/>
      <c r="N66" s="124"/>
      <c r="O66" s="124"/>
      <c r="P66" s="124"/>
      <c r="Q66" s="124"/>
      <c r="R66" s="126"/>
      <c r="S66" s="116">
        <f>SUM(S11:S65)</f>
        <v>0</v>
      </c>
    </row>
    <row r="67" spans="1:19" x14ac:dyDescent="0.25">
      <c r="D67" s="2"/>
      <c r="E67" s="2"/>
      <c r="N67" s="40"/>
    </row>
    <row r="68" spans="1:19" x14ac:dyDescent="0.25">
      <c r="D68"/>
      <c r="E68"/>
    </row>
    <row r="69" spans="1:19" x14ac:dyDescent="0.25">
      <c r="A69" t="s">
        <v>95</v>
      </c>
      <c r="C69"/>
      <c r="D69"/>
      <c r="E69"/>
      <c r="G69" s="98"/>
      <c r="I69" s="99"/>
    </row>
    <row r="70" spans="1:19" x14ac:dyDescent="0.25">
      <c r="A70" t="s">
        <v>96</v>
      </c>
      <c r="B70" s="36"/>
      <c r="C70" s="36"/>
      <c r="D70" s="36"/>
      <c r="E70" s="36"/>
      <c r="F70" s="36"/>
      <c r="G70" s="99"/>
      <c r="H70" s="99"/>
    </row>
    <row r="71" spans="1:19" x14ac:dyDescent="0.25">
      <c r="A71" s="100" t="s">
        <v>97</v>
      </c>
      <c r="B71" s="101"/>
      <c r="C71" s="102"/>
      <c r="D71" s="36"/>
      <c r="E71" s="36"/>
      <c r="F71" s="36"/>
      <c r="G71" s="99"/>
      <c r="H71" s="99"/>
    </row>
    <row r="72" spans="1:19" x14ac:dyDescent="0.25">
      <c r="A72" s="100" t="s">
        <v>98</v>
      </c>
      <c r="B72" s="101"/>
      <c r="C72" s="102"/>
      <c r="D72" s="36"/>
      <c r="E72" s="36"/>
      <c r="F72" s="36"/>
      <c r="G72" s="99"/>
      <c r="H72" s="99"/>
    </row>
    <row r="73" spans="1:19" x14ac:dyDescent="0.25">
      <c r="A73" s="100"/>
      <c r="B73" s="101"/>
      <c r="C73" s="102"/>
      <c r="D73" s="36"/>
      <c r="E73" s="36"/>
      <c r="F73" s="36"/>
      <c r="G73" s="99"/>
      <c r="H73" s="99"/>
    </row>
    <row r="74" spans="1:19" x14ac:dyDescent="0.25">
      <c r="A74" s="100"/>
      <c r="B74" s="101"/>
      <c r="C74" s="102"/>
      <c r="D74" s="36"/>
      <c r="E74" s="36"/>
      <c r="F74" s="36"/>
      <c r="G74" s="99"/>
      <c r="H74" s="99"/>
    </row>
    <row r="75" spans="1:19" x14ac:dyDescent="0.25">
      <c r="A75" t="s">
        <v>119</v>
      </c>
      <c r="B75" s="36"/>
      <c r="C75" s="36"/>
      <c r="D75" s="36" t="s">
        <v>99</v>
      </c>
      <c r="E75" s="36"/>
      <c r="F75" s="36"/>
      <c r="G75" s="99"/>
      <c r="H75" s="99"/>
    </row>
    <row r="76" spans="1:19" x14ac:dyDescent="0.25">
      <c r="A76"/>
      <c r="B76" s="36"/>
      <c r="C76" s="36"/>
      <c r="D76" s="36"/>
      <c r="E76" s="36"/>
      <c r="F76" s="36"/>
      <c r="G76" s="99"/>
      <c r="H76" s="99"/>
    </row>
  </sheetData>
  <mergeCells count="1">
    <mergeCell ref="A6:K6"/>
  </mergeCells>
  <phoneticPr fontId="1" type="noConversion"/>
  <pageMargins left="0.7" right="0.7" top="0.75" bottom="0.75" header="0.3" footer="0.3"/>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5. SKLOP  Obloge za rane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Strokovni Rana-2</dc:creator>
  <cp:lastModifiedBy>Katja Magister</cp:lastModifiedBy>
  <cp:lastPrinted>2026-01-29T13:05:20Z</cp:lastPrinted>
  <dcterms:created xsi:type="dcterms:W3CDTF">2024-01-24T07:40:07Z</dcterms:created>
  <dcterms:modified xsi:type="dcterms:W3CDTF">2026-01-29T13:05:38Z</dcterms:modified>
</cp:coreProperties>
</file>